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. Nghia\01 LTT\Programs 03.2017\CTDT KKT 2017\CTDT_NGANH TCDN_06.05.2017\"/>
    </mc:Choice>
  </mc:AlternateContent>
  <bookViews>
    <workbookView xWindow="0" yWindow="120" windowWidth="15360" windowHeight="7635"/>
  </bookViews>
  <sheets>
    <sheet name="CD TCDN" sheetId="2" r:id="rId1"/>
    <sheet name="TC 1.5N TCDN" sheetId="7" r:id="rId2"/>
    <sheet name="TC 2N TCDN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6" l="1"/>
  <c r="F30" i="6"/>
  <c r="D30" i="6"/>
  <c r="H30" i="6"/>
  <c r="D27" i="6" l="1"/>
  <c r="J32" i="6" l="1"/>
  <c r="K32" i="6"/>
  <c r="L32" i="6"/>
  <c r="J23" i="6"/>
  <c r="L23" i="6"/>
  <c r="H23" i="6"/>
  <c r="J16" i="6"/>
  <c r="J15" i="6" s="1"/>
  <c r="K16" i="6"/>
  <c r="L16" i="6"/>
  <c r="H16" i="6"/>
  <c r="K7" i="6"/>
  <c r="L7" i="6"/>
  <c r="J7" i="6"/>
  <c r="H7" i="6"/>
  <c r="J16" i="7"/>
  <c r="L16" i="7"/>
  <c r="H16" i="7"/>
  <c r="J29" i="7"/>
  <c r="K29" i="7"/>
  <c r="L29" i="7"/>
  <c r="J20" i="7"/>
  <c r="L20" i="7"/>
  <c r="H20" i="7"/>
  <c r="K7" i="7"/>
  <c r="L7" i="7"/>
  <c r="J7" i="7"/>
  <c r="H9" i="7"/>
  <c r="H10" i="7"/>
  <c r="H11" i="7"/>
  <c r="H12" i="7"/>
  <c r="H13" i="7"/>
  <c r="H14" i="7"/>
  <c r="H8" i="7"/>
  <c r="P23" i="2"/>
  <c r="N23" i="2"/>
  <c r="N37" i="2"/>
  <c r="O37" i="2"/>
  <c r="P37" i="2"/>
  <c r="L25" i="2"/>
  <c r="L26" i="2"/>
  <c r="L27" i="2"/>
  <c r="L28" i="2"/>
  <c r="L29" i="2"/>
  <c r="L30" i="2"/>
  <c r="L31" i="2"/>
  <c r="L32" i="2"/>
  <c r="L33" i="2"/>
  <c r="L35" i="2"/>
  <c r="L36" i="2"/>
  <c r="L24" i="2"/>
  <c r="P16" i="2"/>
  <c r="P15" i="2" s="1"/>
  <c r="N16" i="2"/>
  <c r="O16" i="2"/>
  <c r="P7" i="2"/>
  <c r="O7" i="2"/>
  <c r="N7" i="2"/>
  <c r="L18" i="2"/>
  <c r="L19" i="2"/>
  <c r="L20" i="2"/>
  <c r="L21" i="2"/>
  <c r="L22" i="2"/>
  <c r="L17" i="2"/>
  <c r="L7" i="2"/>
  <c r="J9" i="2"/>
  <c r="J10" i="2"/>
  <c r="J11" i="2"/>
  <c r="J12" i="2"/>
  <c r="J13" i="2"/>
  <c r="J14" i="2"/>
  <c r="J17" i="2"/>
  <c r="J18" i="2"/>
  <c r="J19" i="2"/>
  <c r="J20" i="2"/>
  <c r="J21" i="2"/>
  <c r="J22" i="2"/>
  <c r="J24" i="2"/>
  <c r="J25" i="2"/>
  <c r="J26" i="2"/>
  <c r="J27" i="2"/>
  <c r="J28" i="2"/>
  <c r="J29" i="2"/>
  <c r="J30" i="2"/>
  <c r="J31" i="2"/>
  <c r="J32" i="2"/>
  <c r="J33" i="2"/>
  <c r="J35" i="2"/>
  <c r="J38" i="2"/>
  <c r="J39" i="2"/>
  <c r="J40" i="2"/>
  <c r="J8" i="2"/>
  <c r="N15" i="2" l="1"/>
  <c r="L15" i="7"/>
  <c r="L32" i="7" s="1"/>
  <c r="H15" i="7"/>
  <c r="H15" i="6"/>
  <c r="H35" i="6" s="1"/>
  <c r="C35" i="6" s="1"/>
  <c r="J35" i="6"/>
  <c r="L15" i="6"/>
  <c r="L35" i="6" s="1"/>
  <c r="J36" i="6"/>
  <c r="P41" i="2"/>
  <c r="H7" i="7"/>
  <c r="J15" i="7"/>
  <c r="J32" i="7" s="1"/>
  <c r="J33" i="7" s="1"/>
  <c r="N41" i="2"/>
  <c r="N42" i="2" s="1"/>
  <c r="L16" i="2"/>
  <c r="L23" i="2"/>
  <c r="D17" i="6"/>
  <c r="D18" i="7"/>
  <c r="D19" i="7"/>
  <c r="D18" i="2"/>
  <c r="K18" i="2" s="1"/>
  <c r="D19" i="2"/>
  <c r="K19" i="2" s="1"/>
  <c r="D20" i="2"/>
  <c r="K20" i="2" s="1"/>
  <c r="D21" i="2"/>
  <c r="K21" i="2" s="1"/>
  <c r="D22" i="2"/>
  <c r="K22" i="2" s="1"/>
  <c r="H32" i="7" l="1"/>
  <c r="L15" i="2"/>
  <c r="L41" i="2"/>
  <c r="D33" i="6"/>
  <c r="D30" i="7"/>
  <c r="C15" i="7"/>
  <c r="D38" i="2"/>
  <c r="D39" i="2"/>
  <c r="K39" i="2" s="1"/>
  <c r="D29" i="6"/>
  <c r="D28" i="6"/>
  <c r="D34" i="6"/>
  <c r="D26" i="6"/>
  <c r="D25" i="6"/>
  <c r="D24" i="6"/>
  <c r="D22" i="6"/>
  <c r="D20" i="6"/>
  <c r="D19" i="6"/>
  <c r="D18" i="6"/>
  <c r="D17" i="2"/>
  <c r="D17" i="7"/>
  <c r="I16" i="7" s="1"/>
  <c r="D31" i="7"/>
  <c r="F28" i="7"/>
  <c r="K20" i="7" s="1"/>
  <c r="K15" i="7" s="1"/>
  <c r="K32" i="7" s="1"/>
  <c r="E32" i="7"/>
  <c r="F39" i="7" s="1"/>
  <c r="D26" i="7"/>
  <c r="D25" i="7"/>
  <c r="D24" i="7"/>
  <c r="D23" i="7"/>
  <c r="D22" i="7"/>
  <c r="D21" i="7"/>
  <c r="E16" i="7"/>
  <c r="I32" i="6" l="1"/>
  <c r="I16" i="6"/>
  <c r="I29" i="7"/>
  <c r="D28" i="7"/>
  <c r="F32" i="7"/>
  <c r="K38" i="2"/>
  <c r="K17" i="2"/>
  <c r="M16" i="2"/>
  <c r="K35" i="2"/>
  <c r="D28" i="2"/>
  <c r="K28" i="2" s="1"/>
  <c r="D32" i="2"/>
  <c r="K32" i="2" s="1"/>
  <c r="E41" i="2" l="1"/>
  <c r="G41" i="2"/>
  <c r="D25" i="2" l="1"/>
  <c r="K25" i="2" s="1"/>
  <c r="D26" i="2"/>
  <c r="K26" i="2" s="1"/>
  <c r="G23" i="2"/>
  <c r="G32" i="7" l="1"/>
  <c r="G37" i="7" s="1"/>
  <c r="E37" i="7"/>
  <c r="G29" i="7"/>
  <c r="F29" i="7"/>
  <c r="E29" i="7"/>
  <c r="F20" i="7"/>
  <c r="I20" i="7"/>
  <c r="I15" i="7" s="1"/>
  <c r="G20" i="7"/>
  <c r="E20" i="7"/>
  <c r="G16" i="7"/>
  <c r="D16" i="7" s="1"/>
  <c r="D14" i="7"/>
  <c r="D13" i="7"/>
  <c r="D12" i="7"/>
  <c r="D11" i="7"/>
  <c r="D10" i="7"/>
  <c r="D9" i="7"/>
  <c r="D8" i="7"/>
  <c r="G7" i="7"/>
  <c r="F7" i="7"/>
  <c r="E7" i="7"/>
  <c r="F31" i="6"/>
  <c r="K23" i="6" s="1"/>
  <c r="K15" i="6" s="1"/>
  <c r="K35" i="6" s="1"/>
  <c r="G35" i="6"/>
  <c r="G40" i="6" s="1"/>
  <c r="E35" i="6"/>
  <c r="E40" i="6" s="1"/>
  <c r="F42" i="6" s="1"/>
  <c r="G32" i="6"/>
  <c r="F32" i="6"/>
  <c r="E32" i="6"/>
  <c r="G23" i="6"/>
  <c r="E23" i="6"/>
  <c r="G16" i="6"/>
  <c r="E16" i="6"/>
  <c r="D14" i="6"/>
  <c r="D13" i="6"/>
  <c r="D12" i="6"/>
  <c r="D11" i="6"/>
  <c r="D10" i="6"/>
  <c r="D9" i="6"/>
  <c r="D8" i="6"/>
  <c r="G7" i="6"/>
  <c r="F7" i="6"/>
  <c r="E7" i="6"/>
  <c r="F36" i="2"/>
  <c r="O23" i="2" s="1"/>
  <c r="D33" i="2"/>
  <c r="K33" i="2" s="1"/>
  <c r="D31" i="2"/>
  <c r="K31" i="2" s="1"/>
  <c r="D30" i="2"/>
  <c r="K30" i="2" s="1"/>
  <c r="D29" i="2"/>
  <c r="K29" i="2" s="1"/>
  <c r="D27" i="2"/>
  <c r="K27" i="2" s="1"/>
  <c r="D24" i="2"/>
  <c r="O41" i="2" l="1"/>
  <c r="O15" i="2"/>
  <c r="I7" i="6"/>
  <c r="D31" i="6"/>
  <c r="I23" i="6" s="1"/>
  <c r="I15" i="6" s="1"/>
  <c r="F35" i="6"/>
  <c r="D35" i="6" s="1"/>
  <c r="F44" i="6" s="1"/>
  <c r="F23" i="6"/>
  <c r="D23" i="6" s="1"/>
  <c r="I7" i="7"/>
  <c r="I32" i="7" s="1"/>
  <c r="I33" i="7" s="1"/>
  <c r="K24" i="2"/>
  <c r="J36" i="2"/>
  <c r="F41" i="2"/>
  <c r="J41" i="2" s="1"/>
  <c r="D36" i="2"/>
  <c r="K36" i="2" s="1"/>
  <c r="F23" i="2"/>
  <c r="G15" i="6"/>
  <c r="G15" i="7"/>
  <c r="F15" i="7"/>
  <c r="D20" i="7"/>
  <c r="D29" i="7"/>
  <c r="E15" i="7"/>
  <c r="D7" i="7"/>
  <c r="E15" i="6"/>
  <c r="D32" i="6"/>
  <c r="F15" i="6"/>
  <c r="D16" i="6"/>
  <c r="D7" i="6"/>
  <c r="G46" i="2"/>
  <c r="E46" i="2"/>
  <c r="D40" i="2"/>
  <c r="G37" i="2"/>
  <c r="F37" i="2"/>
  <c r="E37" i="2"/>
  <c r="J37" i="2" s="1"/>
  <c r="E23" i="2"/>
  <c r="G16" i="2"/>
  <c r="E16" i="2"/>
  <c r="J16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G7" i="2"/>
  <c r="F7" i="2"/>
  <c r="E7" i="2"/>
  <c r="J23" i="2" l="1"/>
  <c r="I35" i="6"/>
  <c r="I36" i="6" s="1"/>
  <c r="F41" i="6"/>
  <c r="H41" i="2"/>
  <c r="M23" i="2"/>
  <c r="K40" i="2"/>
  <c r="M37" i="2"/>
  <c r="M7" i="2"/>
  <c r="K8" i="2"/>
  <c r="F47" i="2"/>
  <c r="F40" i="6"/>
  <c r="H40" i="6" s="1"/>
  <c r="H15" i="2"/>
  <c r="H7" i="2"/>
  <c r="D15" i="7"/>
  <c r="D32" i="7"/>
  <c r="D37" i="7" s="1"/>
  <c r="F37" i="7"/>
  <c r="H37" i="7" s="1"/>
  <c r="D23" i="2"/>
  <c r="K23" i="2" s="1"/>
  <c r="D37" i="2"/>
  <c r="K37" i="2" s="1"/>
  <c r="F38" i="7"/>
  <c r="D15" i="6"/>
  <c r="D40" i="6"/>
  <c r="F43" i="6"/>
  <c r="G15" i="2"/>
  <c r="H23" i="2"/>
  <c r="F15" i="2"/>
  <c r="H37" i="2"/>
  <c r="D7" i="2"/>
  <c r="H16" i="2"/>
  <c r="D16" i="2"/>
  <c r="K16" i="2" s="1"/>
  <c r="F46" i="2"/>
  <c r="H46" i="2" s="1"/>
  <c r="E15" i="2"/>
  <c r="D41" i="2"/>
  <c r="K41" i="2" s="1"/>
  <c r="M15" i="2" l="1"/>
  <c r="F40" i="7"/>
  <c r="M41" i="2"/>
  <c r="L42" i="2" s="1"/>
  <c r="J15" i="2"/>
  <c r="F41" i="7"/>
  <c r="I15" i="2"/>
  <c r="F49" i="2"/>
  <c r="F50" i="2"/>
  <c r="D15" i="2"/>
  <c r="D46" i="2"/>
  <c r="K15" i="2" l="1"/>
</calcChain>
</file>

<file path=xl/comments1.xml><?xml version="1.0" encoding="utf-8"?>
<comments xmlns="http://schemas.openxmlformats.org/spreadsheetml/2006/main">
  <authors>
    <author>Dr. Nghia Trong Nguyen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hành =30 giờ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hành =30 giờ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2.xml><?xml version="1.0" encoding="utf-8"?>
<comments xmlns="http://schemas.openxmlformats.org/spreadsheetml/2006/main">
  <authors>
    <author>Dr. Nghia Trong Nguyen</author>
  </authors>
  <commentList>
    <comment ref="C27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comments3.xml><?xml version="1.0" encoding="utf-8"?>
<comments xmlns="http://schemas.openxmlformats.org/spreadsheetml/2006/main">
  <authors>
    <author>Dr. Nghia Trong Nguyen</author>
  </authors>
  <commentList>
    <comment ref="C31" authorId="0" shapeId="0">
      <text>
        <r>
          <rPr>
            <b/>
            <sz val="9"/>
            <color indexed="81"/>
            <rFont val="Tahoma"/>
            <family val="2"/>
          </rPr>
          <t>Dr. Nghia Trong Nguyen:</t>
        </r>
        <r>
          <rPr>
            <sz val="9"/>
            <color indexed="81"/>
            <rFont val="Tahoma"/>
            <family val="2"/>
          </rPr>
          <t xml:space="preserve">
1 tín chỉ thực tập TN =45
 giờ</t>
        </r>
      </text>
    </comment>
  </commentList>
</comments>
</file>

<file path=xl/sharedStrings.xml><?xml version="1.0" encoding="utf-8"?>
<sst xmlns="http://schemas.openxmlformats.org/spreadsheetml/2006/main" count="250" uniqueCount="99">
  <si>
    <t>Mã</t>
  </si>
  <si>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</si>
  <si>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</si>
  <si>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</si>
  <si>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</si>
  <si>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</si>
  <si>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</si>
  <si>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</si>
  <si>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</si>
  <si>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</si>
  <si>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</si>
  <si>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</si>
  <si>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</si>
  <si>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</si>
  <si>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</si>
  <si>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</si>
  <si>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</si>
  <si>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</si>
  <si>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</si>
  <si>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</si>
  <si>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</si>
  <si>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</si>
  <si>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</si>
  <si>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</si>
  <si>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</si>
  <si>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</si>
  <si>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</si>
  <si>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</si>
  <si>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</si>
  <si>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</si>
  <si>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</si>
  <si>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</si>
  <si>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Thống kê doanh nghiệp</t>
  </si>
  <si>
    <t xml:space="preserve">Kế toán doanh nghiệp </t>
  </si>
  <si>
    <t>Luật kinh tế</t>
  </si>
  <si>
    <t>Tổng số giờ</t>
  </si>
  <si>
    <t>Giáo dục Quốc phòng - An ninh (*)</t>
  </si>
  <si>
    <t>Kiểm tra</t>
  </si>
  <si>
    <t>Toán tài chính</t>
  </si>
  <si>
    <t>Tài chính – tiền tệ</t>
  </si>
  <si>
    <t>Tài chính doanh nghiệp 1</t>
  </si>
  <si>
    <t>Tài chính doanh nghiệp 2</t>
  </si>
  <si>
    <t>Nghiệp vụ thanh toán quốc tế</t>
  </si>
  <si>
    <t>Thị trường chứng khoán</t>
  </si>
  <si>
    <t>Thẩm định dự án đầu tư</t>
  </si>
  <si>
    <t xml:space="preserve"> Kinh tế vi mô</t>
  </si>
  <si>
    <t>Quản trị rủi ro tài chính</t>
  </si>
  <si>
    <t>Đầu tư Tài chính</t>
  </si>
  <si>
    <t>Phân tích báo cáo tài chính</t>
  </si>
  <si>
    <t>Nghiệp vụ ngân hàng 1</t>
  </si>
  <si>
    <t>Thuế</t>
  </si>
  <si>
    <t>CHƯƠNG TRÌNH CĐNN NGÀNH 
TÀI CHÍNH  DOANH NGHIỆP</t>
  </si>
  <si>
    <t>CHƯƠNG TRÌNH TRUNG CẤP 1,5 NĂM NGÀNH 
TÀI CHÍNH  DOANH NGHIỆP</t>
  </si>
  <si>
    <t>CHƯƠNG TRÌNH TRUNG CẤP 2 NĂM NGÀNH 
TÀI CHÍNH  DOANH NGHIỆP</t>
  </si>
  <si>
    <t>3(2/1)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</si>
  <si>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</si>
  <si>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</si>
  <si>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</si>
  <si>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</si>
  <si>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</si>
  <si>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</si>
  <si>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</si>
  <si>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</si>
  <si>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</si>
  <si>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</si>
  <si>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</si>
  <si>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</si>
  <si>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</si>
  <si>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</si>
  <si>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</si>
  <si>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</si>
  <si>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</si>
  <si>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</si>
  <si>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</si>
  <si>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</si>
  <si>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</si>
  <si>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</si>
  <si>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</si>
  <si>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</si>
  <si>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</si>
  <si>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2(1/1)</t>
  </si>
  <si>
    <t>4(2/2)</t>
  </si>
  <si>
    <r>
      <t>4</t>
    </r>
    <r>
      <rPr>
        <i/>
        <sz val="13"/>
        <rFont val="Times New Roman"/>
        <family val="1"/>
        <charset val="163"/>
      </rPr>
      <t>(3/1)</t>
    </r>
  </si>
  <si>
    <r>
      <t>2</t>
    </r>
    <r>
      <rPr>
        <i/>
        <sz val="14"/>
        <color theme="1"/>
        <rFont val="Times New Roman"/>
        <family val="1"/>
      </rPr>
      <t>(1/1)</t>
    </r>
  </si>
  <si>
    <t>tỉ lệ TH</t>
  </si>
  <si>
    <r>
      <t>5</t>
    </r>
    <r>
      <rPr>
        <i/>
        <sz val="14"/>
        <color theme="1"/>
        <rFont val="Times New Roman"/>
        <family val="1"/>
      </rPr>
      <t>(2/3)</t>
    </r>
  </si>
  <si>
    <r>
      <t>4</t>
    </r>
    <r>
      <rPr>
        <i/>
        <sz val="14"/>
        <color theme="1"/>
        <rFont val="Times New Roman"/>
        <family val="1"/>
      </rPr>
      <t>(2/2)</t>
    </r>
  </si>
  <si>
    <t>Tổng số giờ lý thuyết</t>
  </si>
  <si>
    <t>OK</t>
  </si>
  <si>
    <t>20 học phần</t>
  </si>
  <si>
    <t>28 học phần</t>
  </si>
  <si>
    <t xml:space="preserve"> Thực hành Tin học ứng dụng tài chính ngân hàng</t>
  </si>
  <si>
    <t>Thực hành Tin học ứng dụng tài chính ngân hàng</t>
  </si>
  <si>
    <t>Thực hành Soạn thảo văn bản</t>
  </si>
  <si>
    <t>Chuyên đề 1</t>
  </si>
  <si>
    <t>Chuyên đề 2</t>
  </si>
  <si>
    <t xml:space="preserve">Chuyên đề </t>
  </si>
  <si>
    <t>Chuyên đề</t>
  </si>
  <si>
    <t>23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</si>
</sst>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4"/>
      <color rgb="FF000000"/>
      <name val=".VnTime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000000"/>
      <name val=".VnTime"/>
      <family val="2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3"/>
      <color rgb="FFFF0000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b/>
      <i/>
      <sz val="13"/>
      <color rgb="FF00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i/>
      <sz val="13"/>
      <color rgb="FFFF0000"/>
      <name val="Times New Roman"/>
      <family val="1"/>
      <charset val="163"/>
    </font>
    <font>
      <sz val="13"/>
      <name val="Times New Roman"/>
      <family val="1"/>
      <charset val="163"/>
    </font>
    <font>
      <sz val="11"/>
      <name val="Times New Roman"/>
      <family val="1"/>
      <charset val="163"/>
    </font>
    <font>
      <i/>
      <sz val="13"/>
      <name val="Times New Roman"/>
      <family val="1"/>
      <charset val="163"/>
    </font>
    <font>
      <sz val="14"/>
      <name val="Times New Roman"/>
      <family val="1"/>
      <charset val="163"/>
    </font>
    <font>
      <sz val="14"/>
      <name val=".VnTime"/>
      <family val="2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sz val="14"/>
      <color theme="1"/>
      <name val=".VnTime"/>
      <family val="2"/>
    </font>
    <font>
      <sz val="16"/>
      <name val="Calibri"/>
      <family val="2"/>
      <scheme val="minor"/>
    </font>
    <font>
      <b/>
      <sz val="16"/>
      <color theme="1"/>
      <name val="Times New Roman"/>
      <family val="1"/>
    </font>
    <font>
      <b/>
      <i/>
      <sz val="14"/>
      <color rgb="FF000000"/>
      <name val="Times New Roman"/>
      <family val="1"/>
    </font>
    <font>
      <b/>
      <sz val="16"/>
      <color rgb="FF00B050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00B05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5" fillId="2" borderId="11" xfId="0" applyFont="1" applyFill="1" applyBorder="1"/>
    <xf numFmtId="1" fontId="5" fillId="2" borderId="11" xfId="0" applyNumberFormat="1" applyFont="1" applyFill="1" applyBorder="1"/>
    <xf numFmtId="1" fontId="1" fillId="3" borderId="6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/>
    <xf numFmtId="0" fontId="6" fillId="2" borderId="11" xfId="0" applyFont="1" applyFill="1" applyBorder="1" applyAlignment="1">
      <alignment horizontal="center"/>
    </xf>
    <xf numFmtId="0" fontId="6" fillId="5" borderId="0" xfId="0" applyFont="1" applyFill="1"/>
    <xf numFmtId="9" fontId="6" fillId="5" borderId="0" xfId="0" applyNumberFormat="1" applyFont="1" applyFill="1"/>
    <xf numFmtId="1" fontId="6" fillId="5" borderId="11" xfId="0" applyNumberFormat="1" applyFont="1" applyFill="1" applyBorder="1"/>
    <xf numFmtId="0" fontId="6" fillId="5" borderId="11" xfId="0" applyFont="1" applyFill="1" applyBorder="1"/>
    <xf numFmtId="1" fontId="7" fillId="3" borderId="6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2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vertical="center" wrapText="1"/>
    </xf>
    <xf numFmtId="1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vertical="center" wrapText="1"/>
    </xf>
    <xf numFmtId="1" fontId="9" fillId="3" borderId="11" xfId="0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6" fillId="3" borderId="11" xfId="0" applyNumberFormat="1" applyFont="1" applyFill="1" applyBorder="1" applyAlignment="1">
      <alignment horizontal="center" vertical="center" wrapText="1"/>
    </xf>
    <xf numFmtId="1" fontId="18" fillId="3" borderId="11" xfId="0" applyNumberFormat="1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1" fontId="10" fillId="4" borderId="11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/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Fill="1" applyBorder="1" applyAlignment="1">
      <alignment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vertical="center" wrapText="1"/>
    </xf>
    <xf numFmtId="1" fontId="10" fillId="4" borderId="19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0" fillId="0" borderId="0" xfId="0" applyFont="1" applyBorder="1"/>
    <xf numFmtId="1" fontId="11" fillId="0" borderId="0" xfId="0" applyNumberFormat="1" applyFont="1" applyBorder="1"/>
    <xf numFmtId="0" fontId="17" fillId="0" borderId="0" xfId="0" applyFont="1" applyBorder="1"/>
    <xf numFmtId="1" fontId="23" fillId="0" borderId="6" xfId="0" applyNumberFormat="1" applyFont="1" applyBorder="1" applyAlignment="1">
      <alignment horizontal="center" vertical="center" wrapText="1"/>
    </xf>
    <xf numFmtId="0" fontId="24" fillId="0" borderId="0" xfId="0" applyFont="1"/>
    <xf numFmtId="1" fontId="22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1" fontId="22" fillId="0" borderId="11" xfId="0" applyNumberFormat="1" applyFont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0" fillId="0" borderId="0" xfId="0" applyAlignment="1">
      <alignment horizontal="center"/>
    </xf>
    <xf numFmtId="0" fontId="10" fillId="2" borderId="13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1" fontId="15" fillId="3" borderId="13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16" fillId="3" borderId="13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center" vertical="center" wrapText="1"/>
    </xf>
    <xf numFmtId="1" fontId="10" fillId="4" borderId="13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1" fontId="26" fillId="0" borderId="0" xfId="0" applyNumberFormat="1" applyFont="1"/>
    <xf numFmtId="0" fontId="19" fillId="0" borderId="17" xfId="0" quotePrefix="1" applyFont="1" applyBorder="1" applyAlignment="1">
      <alignment horizontal="center" vertical="center" wrapText="1"/>
    </xf>
    <xf numFmtId="0" fontId="9" fillId="0" borderId="17" xfId="0" quotePrefix="1" applyFont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/>
    <xf numFmtId="1" fontId="30" fillId="0" borderId="0" xfId="0" applyNumberFormat="1" applyFont="1"/>
    <xf numFmtId="0" fontId="31" fillId="0" borderId="0" xfId="0" applyFont="1"/>
    <xf numFmtId="0" fontId="28" fillId="0" borderId="3" xfId="0" applyFont="1" applyBorder="1" applyAlignment="1">
      <alignment horizontal="center" vertical="center" wrapText="1"/>
    </xf>
    <xf numFmtId="0" fontId="33" fillId="2" borderId="6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23" fillId="0" borderId="3" xfId="0" quotePrefix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33" fillId="2" borderId="3" xfId="0" applyFont="1" applyFill="1" applyBorder="1" applyAlignment="1">
      <alignment horizontal="center" vertical="center" wrapText="1"/>
    </xf>
    <xf numFmtId="1" fontId="32" fillId="2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vertical="center" wrapText="1"/>
    </xf>
    <xf numFmtId="1" fontId="28" fillId="3" borderId="6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Fill="1" applyBorder="1" applyAlignment="1">
      <alignment vertical="center" wrapText="1"/>
    </xf>
    <xf numFmtId="0" fontId="34" fillId="0" borderId="3" xfId="0" applyFont="1" applyBorder="1" applyAlignment="1">
      <alignment horizontal="center" vertical="center" wrapText="1"/>
    </xf>
    <xf numFmtId="1" fontId="35" fillId="3" borderId="6" xfId="0" applyNumberFormat="1" applyFont="1" applyFill="1" applyBorder="1" applyAlignment="1">
      <alignment horizontal="center" vertical="center" wrapText="1"/>
    </xf>
    <xf numFmtId="0" fontId="22" fillId="0" borderId="11" xfId="0" applyFont="1" applyBorder="1"/>
    <xf numFmtId="0" fontId="29" fillId="0" borderId="6" xfId="0" applyFont="1" applyBorder="1" applyAlignment="1">
      <alignment vertical="center" wrapText="1"/>
    </xf>
    <xf numFmtId="1" fontId="29" fillId="0" borderId="12" xfId="0" applyNumberFormat="1" applyFont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1" fontId="29" fillId="0" borderId="6" xfId="0" applyNumberFormat="1" applyFont="1" applyBorder="1" applyAlignment="1">
      <alignment horizontal="center" vertical="center" wrapText="1"/>
    </xf>
    <xf numFmtId="1" fontId="36" fillId="3" borderId="6" xfId="0" applyNumberFormat="1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32" fillId="4" borderId="6" xfId="0" applyFont="1" applyFill="1" applyBorder="1" applyAlignment="1">
      <alignment vertical="center" wrapText="1"/>
    </xf>
    <xf numFmtId="1" fontId="32" fillId="4" borderId="12" xfId="0" applyNumberFormat="1" applyFont="1" applyFill="1" applyBorder="1" applyAlignment="1">
      <alignment horizontal="center" vertical="center" wrapText="1"/>
    </xf>
    <xf numFmtId="1" fontId="32" fillId="4" borderId="6" xfId="0" applyNumberFormat="1" applyFont="1" applyFill="1" applyBorder="1" applyAlignment="1">
      <alignment horizontal="center" vertical="center" wrapText="1"/>
    </xf>
    <xf numFmtId="0" fontId="38" fillId="0" borderId="0" xfId="0" applyFont="1"/>
    <xf numFmtId="0" fontId="32" fillId="2" borderId="21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1" fontId="28" fillId="2" borderId="21" xfId="0" applyNumberFormat="1" applyFont="1" applyFill="1" applyBorder="1" applyAlignment="1">
      <alignment horizontal="center" vertical="center" wrapText="1"/>
    </xf>
    <xf numFmtId="1" fontId="28" fillId="3" borderId="21" xfId="0" applyNumberFormat="1" applyFont="1" applyFill="1" applyBorder="1" applyAlignment="1">
      <alignment horizontal="center" vertical="center" wrapText="1"/>
    </xf>
    <xf numFmtId="0" fontId="32" fillId="3" borderId="21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1" fontId="29" fillId="0" borderId="21" xfId="0" applyNumberFormat="1" applyFont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32" fillId="4" borderId="21" xfId="0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" fontId="32" fillId="2" borderId="11" xfId="0" applyNumberFormat="1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 wrapText="1"/>
    </xf>
    <xf numFmtId="1" fontId="7" fillId="3" borderId="11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 wrapText="1"/>
    </xf>
    <xf numFmtId="1" fontId="28" fillId="3" borderId="11" xfId="0" applyNumberFormat="1" applyFont="1" applyFill="1" applyBorder="1" applyAlignment="1">
      <alignment horizontal="center" vertical="center" wrapText="1"/>
    </xf>
    <xf numFmtId="1" fontId="32" fillId="4" borderId="11" xfId="0" applyNumberFormat="1" applyFont="1" applyFill="1" applyBorder="1" applyAlignment="1">
      <alignment horizontal="center" vertical="center" wrapText="1"/>
    </xf>
    <xf numFmtId="1" fontId="28" fillId="3" borderId="22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39" fillId="0" borderId="0" xfId="0" applyNumberFormat="1" applyFont="1"/>
    <xf numFmtId="0" fontId="39" fillId="0" borderId="0" xfId="0" applyFont="1"/>
    <xf numFmtId="9" fontId="39" fillId="5" borderId="0" xfId="0" applyNumberFormat="1" applyFont="1" applyFill="1"/>
    <xf numFmtId="0" fontId="22" fillId="0" borderId="11" xfId="0" quotePrefix="1" applyFont="1" applyBorder="1" applyAlignment="1">
      <alignment horizontal="center" vertical="center" wrapText="1"/>
    </xf>
    <xf numFmtId="0" fontId="37" fillId="0" borderId="3" xfId="0" quotePrefix="1" applyFont="1" applyBorder="1" applyAlignment="1">
      <alignment horizontal="center" vertical="center" wrapText="1"/>
    </xf>
    <xf numFmtId="1" fontId="40" fillId="3" borderId="6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Fill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1" fontId="32" fillId="3" borderId="6" xfId="0" applyNumberFormat="1" applyFont="1" applyFill="1" applyBorder="1" applyAlignment="1">
      <alignment horizontal="center" vertical="center" wrapText="1"/>
    </xf>
    <xf numFmtId="0" fontId="28" fillId="0" borderId="3" xfId="0" quotePrefix="1" applyFont="1" applyBorder="1" applyAlignment="1">
      <alignment horizontal="center" vertical="center" wrapText="1"/>
    </xf>
    <xf numFmtId="0" fontId="28" fillId="0" borderId="11" xfId="0" quotePrefix="1" applyFont="1" applyBorder="1" applyAlignment="1">
      <alignment horizontal="center" vertical="center" wrapText="1"/>
    </xf>
    <xf numFmtId="0" fontId="29" fillId="0" borderId="11" xfId="0" quotePrefix="1" applyFont="1" applyBorder="1" applyAlignment="1">
      <alignment horizontal="center" vertical="center" wrapText="1"/>
    </xf>
    <xf numFmtId="0" fontId="29" fillId="0" borderId="3" xfId="0" quotePrefix="1" applyFont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1" fontId="29" fillId="0" borderId="13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1" fontId="29" fillId="0" borderId="14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1" fontId="40" fillId="3" borderId="11" xfId="0" applyNumberFormat="1" applyFont="1" applyFill="1" applyBorder="1" applyAlignment="1">
      <alignment horizontal="center" vertical="center" wrapText="1"/>
    </xf>
    <xf numFmtId="1" fontId="32" fillId="3" borderId="11" xfId="0" applyNumberFormat="1" applyFont="1" applyFill="1" applyBorder="1" applyAlignment="1">
      <alignment horizontal="center" vertical="center" wrapText="1"/>
    </xf>
    <xf numFmtId="1" fontId="41" fillId="0" borderId="0" xfId="0" applyNumberFormat="1" applyFont="1"/>
    <xf numFmtId="0" fontId="30" fillId="0" borderId="0" xfId="0" applyFont="1" applyBorder="1" applyAlignment="1">
      <alignment horizontal="center" vertical="center" wrapText="1"/>
    </xf>
    <xf numFmtId="1" fontId="42" fillId="0" borderId="0" xfId="0" applyNumberFormat="1" applyFont="1"/>
    <xf numFmtId="0" fontId="43" fillId="0" borderId="0" xfId="0" applyFont="1"/>
    <xf numFmtId="1" fontId="43" fillId="0" borderId="0" xfId="0" applyNumberFormat="1" applyFont="1"/>
    <xf numFmtId="0" fontId="44" fillId="0" borderId="0" xfId="0" applyFont="1"/>
    <xf numFmtId="0" fontId="29" fillId="0" borderId="11" xfId="0" applyFont="1" applyBorder="1" applyAlignment="1">
      <alignment vertical="center"/>
    </xf>
    <xf numFmtId="0" fontId="5" fillId="0" borderId="0" xfId="0" applyFont="1"/>
    <xf numFmtId="1" fontId="5" fillId="0" borderId="0" xfId="0" applyNumberFormat="1" applyFont="1"/>
    <xf numFmtId="0" fontId="45" fillId="2" borderId="0" xfId="0" applyFont="1" applyFill="1"/>
    <xf numFmtId="0" fontId="42" fillId="2" borderId="0" xfId="0" applyFont="1" applyFill="1"/>
    <xf numFmtId="0" fontId="5" fillId="5" borderId="23" xfId="0" applyFont="1" applyFill="1" applyBorder="1"/>
    <xf numFmtId="0" fontId="29" fillId="0" borderId="8" xfId="0" applyFont="1" applyBorder="1" applyAlignment="1">
      <alignment vertical="center" wrapText="1"/>
    </xf>
    <xf numFmtId="1" fontId="29" fillId="0" borderId="3" xfId="0" applyNumberFormat="1" applyFont="1" applyBorder="1" applyAlignment="1">
      <alignment horizontal="center" vertical="center" wrapText="1"/>
    </xf>
    <xf numFmtId="1" fontId="29" fillId="0" borderId="24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CCFFCC"/>
      <color rgb="FFCCFFFF"/>
      <color rgb="FF00FF00"/>
      <color rgb="FFFF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abSelected="1" topLeftCell="A22" zoomScale="70" zoomScaleNormal="70" workbookViewId="0">
      <selection activeCell="A40" sqref="A40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9.140625" style="55"/>
    <col min="6" max="6" width="15.7109375" customWidth="1"/>
    <col min="7" max="7" width="13.140625" customWidth="1"/>
    <col min="10" max="13" width="9.140625" style="53"/>
  </cols>
  <sheetData>
    <row r="1" spans="1:17" ht="50.25" customHeight="1" x14ac:dyDescent="0.35">
      <c r="A1" s="166" t="s">
        <v>51</v>
      </c>
      <c r="B1" s="166"/>
      <c r="C1" s="166"/>
      <c r="D1" s="166"/>
      <c r="E1" s="166"/>
      <c r="F1" s="166"/>
      <c r="G1" s="166"/>
    </row>
    <row r="2" spans="1:17" ht="21.75" thickBot="1" x14ac:dyDescent="0.4"/>
    <row r="3" spans="1:17" ht="21.75" customHeight="1" x14ac:dyDescent="0.35">
      <c r="A3" s="168" t="s">
        <v>0</v>
      </c>
      <c r="B3" s="167" t="s">
        <v>1</v>
      </c>
      <c r="C3" s="167" t="s">
        <v>2</v>
      </c>
      <c r="D3" s="165" t="s">
        <v>3</v>
      </c>
      <c r="E3" s="165"/>
      <c r="F3" s="165"/>
      <c r="G3" s="165"/>
      <c r="H3" s="41"/>
      <c r="I3" s="41"/>
    </row>
    <row r="4" spans="1:17" x14ac:dyDescent="0.35">
      <c r="A4" s="169"/>
      <c r="B4" s="165"/>
      <c r="C4" s="165"/>
      <c r="D4" s="165" t="s">
        <v>35</v>
      </c>
      <c r="E4" s="165" t="s">
        <v>4</v>
      </c>
      <c r="F4" s="165"/>
      <c r="G4" s="165"/>
      <c r="H4" s="41"/>
      <c r="I4" s="41"/>
    </row>
    <row r="5" spans="1:17" ht="73.5" customHeight="1" x14ac:dyDescent="0.35">
      <c r="A5" s="169"/>
      <c r="B5" s="165"/>
      <c r="C5" s="165"/>
      <c r="D5" s="165"/>
      <c r="E5" s="165" t="s">
        <v>5</v>
      </c>
      <c r="F5" s="165" t="s">
        <v>6</v>
      </c>
      <c r="G5" s="165" t="s">
        <v>37</v>
      </c>
      <c r="H5" s="41"/>
      <c r="I5" s="41"/>
    </row>
    <row r="6" spans="1:17" ht="7.5" customHeight="1" x14ac:dyDescent="0.35">
      <c r="A6" s="169"/>
      <c r="B6" s="165"/>
      <c r="C6" s="165"/>
      <c r="D6" s="165"/>
      <c r="E6" s="165"/>
      <c r="F6" s="165"/>
      <c r="G6" s="165"/>
      <c r="H6" s="41"/>
      <c r="I6" s="41"/>
    </row>
    <row r="7" spans="1:17" ht="28.5" customHeight="1" x14ac:dyDescent="0.35">
      <c r="A7" s="34" t="s">
        <v>7</v>
      </c>
      <c r="B7" s="13" t="s">
        <v>8</v>
      </c>
      <c r="C7" s="14">
        <v>25</v>
      </c>
      <c r="D7" s="14">
        <f>SUM(D$8:D$14)</f>
        <v>450</v>
      </c>
      <c r="E7" s="56">
        <f>SUM(E$8:E$14)</f>
        <v>288</v>
      </c>
      <c r="F7" s="14">
        <f>SUM(F$8:F$14)</f>
        <v>150</v>
      </c>
      <c r="G7" s="14">
        <f>SUM(G$8:G$14)</f>
        <v>12</v>
      </c>
      <c r="H7" s="41">
        <f>SUM(D8:D14)</f>
        <v>450</v>
      </c>
      <c r="I7" s="41"/>
      <c r="L7" s="155">
        <f>SUM(L8:L14)</f>
        <v>25</v>
      </c>
      <c r="M7" s="155">
        <f>SUM(D8:D14)</f>
        <v>450</v>
      </c>
      <c r="N7" s="155">
        <f>SUM(E8:E14)</f>
        <v>288</v>
      </c>
      <c r="O7" s="155">
        <f>SUM(F8:F14)</f>
        <v>150</v>
      </c>
      <c r="P7" s="155">
        <f>SUM(G8:G14)</f>
        <v>12</v>
      </c>
      <c r="Q7" s="53"/>
    </row>
    <row r="8" spans="1:17" ht="28.5" customHeight="1" x14ac:dyDescent="0.35">
      <c r="A8" s="68" t="s">
        <v>55</v>
      </c>
      <c r="B8" s="27" t="s">
        <v>9</v>
      </c>
      <c r="C8" s="28">
        <v>6</v>
      </c>
      <c r="D8" s="28">
        <f t="shared" ref="D8:D41" si="0">SUM($E8:$G8)</f>
        <v>90</v>
      </c>
      <c r="E8" s="57">
        <v>88</v>
      </c>
      <c r="F8" s="28"/>
      <c r="G8" s="28">
        <v>2</v>
      </c>
      <c r="H8" s="42"/>
      <c r="I8" s="42"/>
      <c r="J8" s="53">
        <f t="shared" ref="J8:J41" si="1">IF(E8&gt;0,SUM(E8:G8),F8)</f>
        <v>90</v>
      </c>
      <c r="K8" s="53" t="b">
        <f t="shared" ref="K8:K41" si="2">D8=J8</f>
        <v>1</v>
      </c>
      <c r="L8" s="53">
        <v>6</v>
      </c>
    </row>
    <row r="9" spans="1:17" ht="28.5" customHeight="1" x14ac:dyDescent="0.35">
      <c r="A9" s="68" t="s">
        <v>56</v>
      </c>
      <c r="B9" s="27" t="s">
        <v>10</v>
      </c>
      <c r="C9" s="28">
        <v>2</v>
      </c>
      <c r="D9" s="28">
        <f t="shared" si="0"/>
        <v>30</v>
      </c>
      <c r="E9" s="57">
        <v>28</v>
      </c>
      <c r="F9" s="28"/>
      <c r="G9" s="28">
        <v>2</v>
      </c>
      <c r="H9" s="42"/>
      <c r="I9" s="42"/>
      <c r="J9" s="53">
        <f t="shared" si="1"/>
        <v>30</v>
      </c>
      <c r="K9" s="53" t="b">
        <f t="shared" si="2"/>
        <v>1</v>
      </c>
      <c r="L9" s="53">
        <v>2</v>
      </c>
    </row>
    <row r="10" spans="1:17" ht="28.5" customHeight="1" x14ac:dyDescent="0.35">
      <c r="A10" s="68" t="s">
        <v>57</v>
      </c>
      <c r="B10" s="29" t="s">
        <v>11</v>
      </c>
      <c r="C10" s="28">
        <v>2</v>
      </c>
      <c r="D10" s="28">
        <f t="shared" si="0"/>
        <v>60</v>
      </c>
      <c r="E10" s="57"/>
      <c r="F10" s="28">
        <v>60</v>
      </c>
      <c r="G10" s="28"/>
      <c r="H10" s="42"/>
      <c r="I10" s="42"/>
      <c r="J10" s="53">
        <f t="shared" si="1"/>
        <v>60</v>
      </c>
      <c r="K10" s="53" t="b">
        <f t="shared" si="2"/>
        <v>1</v>
      </c>
      <c r="L10" s="53">
        <v>2</v>
      </c>
    </row>
    <row r="11" spans="1:17" ht="28.5" customHeight="1" x14ac:dyDescent="0.35">
      <c r="A11" s="68" t="s">
        <v>58</v>
      </c>
      <c r="B11" s="27" t="s">
        <v>12</v>
      </c>
      <c r="C11" s="28" t="s">
        <v>82</v>
      </c>
      <c r="D11" s="28">
        <f t="shared" si="0"/>
        <v>75</v>
      </c>
      <c r="E11" s="57">
        <v>43</v>
      </c>
      <c r="F11" s="28">
        <v>30</v>
      </c>
      <c r="G11" s="28">
        <v>2</v>
      </c>
      <c r="H11" s="42"/>
      <c r="I11" s="42"/>
      <c r="J11" s="53">
        <f t="shared" si="1"/>
        <v>75</v>
      </c>
      <c r="K11" s="53" t="b">
        <f t="shared" si="2"/>
        <v>1</v>
      </c>
      <c r="L11" s="53">
        <v>4</v>
      </c>
    </row>
    <row r="12" spans="1:17" ht="28.5" customHeight="1" x14ac:dyDescent="0.35">
      <c r="A12" s="68" t="s">
        <v>59</v>
      </c>
      <c r="B12" s="27" t="s">
        <v>13</v>
      </c>
      <c r="C12" s="28" t="s">
        <v>81</v>
      </c>
      <c r="D12" s="28">
        <f t="shared" si="0"/>
        <v>90</v>
      </c>
      <c r="E12" s="57">
        <v>28</v>
      </c>
      <c r="F12" s="28">
        <v>60</v>
      </c>
      <c r="G12" s="28">
        <v>2</v>
      </c>
      <c r="H12" s="42"/>
      <c r="I12" s="42"/>
      <c r="J12" s="53">
        <f t="shared" si="1"/>
        <v>90</v>
      </c>
      <c r="K12" s="53" t="b">
        <f t="shared" si="2"/>
        <v>1</v>
      </c>
      <c r="L12" s="53">
        <v>4</v>
      </c>
    </row>
    <row r="13" spans="1:17" ht="28.5" customHeight="1" x14ac:dyDescent="0.35">
      <c r="A13" s="68" t="s">
        <v>60</v>
      </c>
      <c r="B13" s="27" t="s">
        <v>14</v>
      </c>
      <c r="C13" s="28">
        <v>4</v>
      </c>
      <c r="D13" s="28">
        <f t="shared" si="0"/>
        <v>60</v>
      </c>
      <c r="E13" s="57">
        <v>58</v>
      </c>
      <c r="F13" s="28"/>
      <c r="G13" s="28">
        <v>2</v>
      </c>
      <c r="H13" s="42"/>
      <c r="I13" s="42"/>
      <c r="J13" s="53">
        <f t="shared" si="1"/>
        <v>60</v>
      </c>
      <c r="K13" s="53" t="b">
        <f t="shared" si="2"/>
        <v>1</v>
      </c>
      <c r="L13" s="53">
        <v>4</v>
      </c>
    </row>
    <row r="14" spans="1:17" ht="28.5" customHeight="1" x14ac:dyDescent="0.35">
      <c r="A14" s="68" t="s">
        <v>61</v>
      </c>
      <c r="B14" s="27" t="s">
        <v>15</v>
      </c>
      <c r="C14" s="28">
        <v>3</v>
      </c>
      <c r="D14" s="28">
        <f t="shared" si="0"/>
        <v>45</v>
      </c>
      <c r="E14" s="57">
        <v>43</v>
      </c>
      <c r="F14" s="28"/>
      <c r="G14" s="28">
        <v>2</v>
      </c>
      <c r="H14" s="42"/>
      <c r="I14" s="42"/>
      <c r="J14" s="53">
        <f t="shared" si="1"/>
        <v>45</v>
      </c>
      <c r="K14" s="53" t="b">
        <f t="shared" si="2"/>
        <v>1</v>
      </c>
      <c r="L14" s="53">
        <v>3</v>
      </c>
    </row>
    <row r="15" spans="1:17" ht="28.5" customHeight="1" x14ac:dyDescent="0.35">
      <c r="A15" s="35" t="s">
        <v>25</v>
      </c>
      <c r="B15" s="15" t="s">
        <v>29</v>
      </c>
      <c r="C15" s="16">
        <v>65</v>
      </c>
      <c r="D15" s="17">
        <f t="shared" si="0"/>
        <v>1500</v>
      </c>
      <c r="E15" s="58">
        <f>SUM(E16,E23,E37)</f>
        <v>564</v>
      </c>
      <c r="F15" s="16">
        <f>SUM(F16,F23,F37)</f>
        <v>900</v>
      </c>
      <c r="G15" s="16">
        <f>SUM(G16,G23,G37)</f>
        <v>36</v>
      </c>
      <c r="H15" s="43">
        <f>SUM(D17:D22,D24:D36,D38:D40)</f>
        <v>1500</v>
      </c>
      <c r="I15" s="43">
        <f>SUM(H16,H23,H37)</f>
        <v>1500</v>
      </c>
      <c r="J15" s="53">
        <f t="shared" si="1"/>
        <v>1500</v>
      </c>
      <c r="K15" s="53" t="b">
        <f t="shared" si="2"/>
        <v>1</v>
      </c>
      <c r="L15" s="153">
        <f>L16+L23+L37</f>
        <v>64</v>
      </c>
      <c r="M15" s="153">
        <f t="shared" ref="M15:P15" si="3">M16+M23+M37</f>
        <v>1500</v>
      </c>
      <c r="N15" s="153">
        <f t="shared" si="3"/>
        <v>564</v>
      </c>
      <c r="O15" s="153">
        <f t="shared" si="3"/>
        <v>900</v>
      </c>
      <c r="P15" s="153">
        <f t="shared" si="3"/>
        <v>36</v>
      </c>
    </row>
    <row r="16" spans="1:17" ht="28.5" customHeight="1" x14ac:dyDescent="0.35">
      <c r="A16" s="36" t="s">
        <v>16</v>
      </c>
      <c r="B16" s="18" t="s">
        <v>17</v>
      </c>
      <c r="C16" s="19">
        <v>17</v>
      </c>
      <c r="D16" s="20">
        <f t="shared" si="0"/>
        <v>255</v>
      </c>
      <c r="E16" s="59">
        <f>SUM(E17:E22)</f>
        <v>243</v>
      </c>
      <c r="F16" s="21"/>
      <c r="G16" s="22">
        <f>SUM(G17:G22)</f>
        <v>12</v>
      </c>
      <c r="H16" s="43">
        <f>SUM(D17:D22)</f>
        <v>255</v>
      </c>
      <c r="I16" s="41"/>
      <c r="J16" s="53">
        <f t="shared" si="1"/>
        <v>255</v>
      </c>
      <c r="K16" s="53" t="b">
        <f t="shared" si="2"/>
        <v>1</v>
      </c>
      <c r="L16" s="153">
        <f>SUM(L17:L22)</f>
        <v>17</v>
      </c>
      <c r="M16" s="154">
        <f>SUM(D17:D22)</f>
        <v>255</v>
      </c>
      <c r="N16" s="154">
        <f t="shared" ref="N16:O16" si="4">SUM(E17:E22)</f>
        <v>243</v>
      </c>
      <c r="O16" s="154">
        <f t="shared" si="4"/>
        <v>0</v>
      </c>
      <c r="P16" s="154">
        <f>SUM(G17:G22)</f>
        <v>12</v>
      </c>
    </row>
    <row r="17" spans="1:16" ht="28.5" customHeight="1" x14ac:dyDescent="0.35">
      <c r="A17" s="69" t="s">
        <v>62</v>
      </c>
      <c r="B17" s="30" t="s">
        <v>31</v>
      </c>
      <c r="C17" s="31">
        <v>3</v>
      </c>
      <c r="D17" s="31">
        <f t="shared" si="0"/>
        <v>45</v>
      </c>
      <c r="E17" s="60">
        <v>43</v>
      </c>
      <c r="F17" s="32"/>
      <c r="G17" s="33">
        <v>2</v>
      </c>
      <c r="H17" s="41"/>
      <c r="I17" s="41"/>
      <c r="J17" s="53">
        <f t="shared" si="1"/>
        <v>45</v>
      </c>
      <c r="K17" s="53" t="b">
        <f t="shared" si="2"/>
        <v>1</v>
      </c>
      <c r="L17" s="53">
        <f t="shared" ref="L17:L22" si="5">VALUE(LEFT(C17,1))</f>
        <v>3</v>
      </c>
    </row>
    <row r="18" spans="1:16" ht="28.5" customHeight="1" x14ac:dyDescent="0.35">
      <c r="A18" s="69" t="s">
        <v>63</v>
      </c>
      <c r="B18" s="30" t="s">
        <v>39</v>
      </c>
      <c r="C18" s="31">
        <v>3</v>
      </c>
      <c r="D18" s="31">
        <f t="shared" si="0"/>
        <v>45</v>
      </c>
      <c r="E18" s="60">
        <v>43</v>
      </c>
      <c r="F18" s="47"/>
      <c r="G18" s="33">
        <v>2</v>
      </c>
      <c r="H18" s="41"/>
      <c r="I18" s="41"/>
      <c r="J18" s="53">
        <f t="shared" si="1"/>
        <v>45</v>
      </c>
      <c r="K18" s="53" t="b">
        <f t="shared" si="2"/>
        <v>1</v>
      </c>
      <c r="L18" s="53">
        <f t="shared" si="5"/>
        <v>3</v>
      </c>
    </row>
    <row r="19" spans="1:16" ht="28.5" customHeight="1" x14ac:dyDescent="0.35">
      <c r="A19" s="69" t="s">
        <v>64</v>
      </c>
      <c r="B19" s="27" t="s">
        <v>32</v>
      </c>
      <c r="C19" s="31">
        <v>3</v>
      </c>
      <c r="D19" s="31">
        <f t="shared" si="0"/>
        <v>45</v>
      </c>
      <c r="E19" s="60">
        <v>43</v>
      </c>
      <c r="F19" s="47"/>
      <c r="G19" s="33">
        <v>2</v>
      </c>
      <c r="H19" s="41"/>
      <c r="I19" s="41"/>
      <c r="J19" s="53">
        <f t="shared" si="1"/>
        <v>45</v>
      </c>
      <c r="K19" s="53" t="b">
        <f t="shared" si="2"/>
        <v>1</v>
      </c>
      <c r="L19" s="53">
        <f t="shared" si="5"/>
        <v>3</v>
      </c>
    </row>
    <row r="20" spans="1:16" ht="28.5" customHeight="1" x14ac:dyDescent="0.35">
      <c r="A20" s="69" t="s">
        <v>65</v>
      </c>
      <c r="B20" s="27" t="s">
        <v>38</v>
      </c>
      <c r="C20" s="31">
        <v>3</v>
      </c>
      <c r="D20" s="31">
        <f t="shared" si="0"/>
        <v>45</v>
      </c>
      <c r="E20" s="60">
        <v>43</v>
      </c>
      <c r="F20" s="47"/>
      <c r="G20" s="33">
        <v>2</v>
      </c>
      <c r="H20" s="44"/>
      <c r="I20" s="41"/>
      <c r="J20" s="53">
        <f t="shared" si="1"/>
        <v>45</v>
      </c>
      <c r="K20" s="53" t="b">
        <f t="shared" si="2"/>
        <v>1</v>
      </c>
      <c r="L20" s="53">
        <f t="shared" si="5"/>
        <v>3</v>
      </c>
    </row>
    <row r="21" spans="1:16" ht="28.5" customHeight="1" x14ac:dyDescent="0.35">
      <c r="A21" s="69" t="s">
        <v>66</v>
      </c>
      <c r="B21" s="27" t="s">
        <v>34</v>
      </c>
      <c r="C21" s="31">
        <v>2</v>
      </c>
      <c r="D21" s="31">
        <f t="shared" si="0"/>
        <v>30</v>
      </c>
      <c r="E21" s="60">
        <v>28</v>
      </c>
      <c r="F21" s="47"/>
      <c r="G21" s="33">
        <v>2</v>
      </c>
      <c r="H21" s="41"/>
      <c r="I21" s="41"/>
      <c r="J21" s="53">
        <f t="shared" si="1"/>
        <v>30</v>
      </c>
      <c r="K21" s="53" t="b">
        <f t="shared" si="2"/>
        <v>1</v>
      </c>
      <c r="L21" s="53">
        <f t="shared" si="5"/>
        <v>2</v>
      </c>
    </row>
    <row r="22" spans="1:16" ht="28.5" customHeight="1" x14ac:dyDescent="0.35">
      <c r="A22" s="69" t="s">
        <v>67</v>
      </c>
      <c r="B22" s="27" t="s">
        <v>45</v>
      </c>
      <c r="C22" s="31">
        <v>3</v>
      </c>
      <c r="D22" s="31">
        <f t="shared" si="0"/>
        <v>45</v>
      </c>
      <c r="E22" s="60">
        <v>43</v>
      </c>
      <c r="F22" s="47"/>
      <c r="G22" s="33">
        <v>2</v>
      </c>
      <c r="H22" s="41"/>
      <c r="I22" s="41"/>
      <c r="J22" s="53">
        <f t="shared" si="1"/>
        <v>45</v>
      </c>
      <c r="K22" s="53" t="b">
        <f t="shared" si="2"/>
        <v>1</v>
      </c>
      <c r="L22" s="53">
        <f t="shared" si="5"/>
        <v>3</v>
      </c>
    </row>
    <row r="23" spans="1:16" ht="28.5" customHeight="1" x14ac:dyDescent="0.35">
      <c r="A23" s="37" t="s">
        <v>19</v>
      </c>
      <c r="B23" s="18" t="s">
        <v>20</v>
      </c>
      <c r="C23" s="23">
        <v>40</v>
      </c>
      <c r="D23" s="19">
        <f t="shared" si="0"/>
        <v>1080</v>
      </c>
      <c r="E23" s="61">
        <f>SUM(E$24:E$36)</f>
        <v>252</v>
      </c>
      <c r="F23" s="22">
        <f>SUM(F24:F36)</f>
        <v>810</v>
      </c>
      <c r="G23" s="22">
        <f>SUM(G$24:G$36)</f>
        <v>18</v>
      </c>
      <c r="H23" s="43">
        <f>SUM(D24:D36)</f>
        <v>1080</v>
      </c>
      <c r="I23" s="41"/>
      <c r="J23" s="53">
        <f t="shared" si="1"/>
        <v>1080</v>
      </c>
      <c r="K23" s="53" t="b">
        <f t="shared" si="2"/>
        <v>1</v>
      </c>
      <c r="L23" s="155">
        <f>SUM(L24:L36)</f>
        <v>39</v>
      </c>
      <c r="M23" s="155">
        <f>SUM(D24:D36)</f>
        <v>1080</v>
      </c>
      <c r="N23" s="155">
        <f>SUM(E24:E36)</f>
        <v>252</v>
      </c>
      <c r="O23" s="155">
        <f>SUM(F24:F36)</f>
        <v>810</v>
      </c>
      <c r="P23" s="155">
        <f>SUM(G24:G36)</f>
        <v>18</v>
      </c>
    </row>
    <row r="24" spans="1:16" ht="28.5" customHeight="1" x14ac:dyDescent="0.35">
      <c r="A24" s="68" t="s">
        <v>68</v>
      </c>
      <c r="B24" s="27" t="s">
        <v>33</v>
      </c>
      <c r="C24" s="31" t="s">
        <v>54</v>
      </c>
      <c r="D24" s="28">
        <f t="shared" si="0"/>
        <v>60</v>
      </c>
      <c r="E24" s="60">
        <v>28</v>
      </c>
      <c r="F24" s="32">
        <v>30</v>
      </c>
      <c r="G24" s="33">
        <v>2</v>
      </c>
      <c r="H24" s="41"/>
      <c r="I24" s="41"/>
      <c r="J24" s="53">
        <f t="shared" si="1"/>
        <v>60</v>
      </c>
      <c r="K24" s="53" t="b">
        <f t="shared" si="2"/>
        <v>1</v>
      </c>
      <c r="L24" s="53">
        <f>VALUE(LEFT(C24,1))</f>
        <v>3</v>
      </c>
      <c r="N24" s="52"/>
    </row>
    <row r="25" spans="1:16" ht="28.5" customHeight="1" x14ac:dyDescent="0.35">
      <c r="A25" s="68" t="s">
        <v>69</v>
      </c>
      <c r="B25" s="27" t="s">
        <v>40</v>
      </c>
      <c r="C25" s="31" t="s">
        <v>54</v>
      </c>
      <c r="D25" s="31">
        <f t="shared" si="0"/>
        <v>60</v>
      </c>
      <c r="E25" s="60">
        <v>28</v>
      </c>
      <c r="F25" s="32">
        <v>30</v>
      </c>
      <c r="G25" s="33">
        <v>2</v>
      </c>
      <c r="H25" s="44"/>
      <c r="I25" s="41"/>
      <c r="J25" s="53">
        <f t="shared" si="1"/>
        <v>60</v>
      </c>
      <c r="K25" s="53" t="b">
        <f t="shared" si="2"/>
        <v>1</v>
      </c>
      <c r="L25" s="53">
        <f t="shared" ref="L25:L36" si="6">VALUE(LEFT(C25,1))</f>
        <v>3</v>
      </c>
      <c r="N25" s="52"/>
    </row>
    <row r="26" spans="1:16" s="12" customFormat="1" ht="28.5" customHeight="1" x14ac:dyDescent="0.35">
      <c r="A26" s="68" t="s">
        <v>70</v>
      </c>
      <c r="B26" s="27" t="s">
        <v>41</v>
      </c>
      <c r="C26" s="31" t="s">
        <v>54</v>
      </c>
      <c r="D26" s="31">
        <f t="shared" si="0"/>
        <v>60</v>
      </c>
      <c r="E26" s="60">
        <v>28</v>
      </c>
      <c r="F26" s="32">
        <v>30</v>
      </c>
      <c r="G26" s="33">
        <v>2</v>
      </c>
      <c r="H26" s="44"/>
      <c r="I26" s="44"/>
      <c r="J26" s="53">
        <f t="shared" si="1"/>
        <v>60</v>
      </c>
      <c r="K26" s="53" t="b">
        <f t="shared" si="2"/>
        <v>1</v>
      </c>
      <c r="L26" s="53">
        <f t="shared" si="6"/>
        <v>3</v>
      </c>
      <c r="M26" s="53"/>
      <c r="N26" s="52"/>
    </row>
    <row r="27" spans="1:16" s="12" customFormat="1" ht="28.5" customHeight="1" x14ac:dyDescent="0.35">
      <c r="A27" s="68" t="s">
        <v>71</v>
      </c>
      <c r="B27" s="27" t="s">
        <v>46</v>
      </c>
      <c r="C27" s="31" t="s">
        <v>54</v>
      </c>
      <c r="D27" s="28">
        <f t="shared" si="0"/>
        <v>60</v>
      </c>
      <c r="E27" s="60">
        <v>28</v>
      </c>
      <c r="F27" s="32">
        <v>30</v>
      </c>
      <c r="G27" s="33">
        <v>2</v>
      </c>
      <c r="H27" s="44"/>
      <c r="I27" s="44"/>
      <c r="J27" s="53">
        <f t="shared" si="1"/>
        <v>60</v>
      </c>
      <c r="K27" s="53" t="b">
        <f t="shared" si="2"/>
        <v>1</v>
      </c>
      <c r="L27" s="53">
        <f t="shared" si="6"/>
        <v>3</v>
      </c>
      <c r="M27" s="53"/>
      <c r="N27" s="52"/>
    </row>
    <row r="28" spans="1:16" s="12" customFormat="1" ht="28.5" customHeight="1" x14ac:dyDescent="0.35">
      <c r="A28" s="68" t="s">
        <v>72</v>
      </c>
      <c r="B28" s="27" t="s">
        <v>43</v>
      </c>
      <c r="C28" s="31" t="s">
        <v>54</v>
      </c>
      <c r="D28" s="28">
        <f t="shared" si="0"/>
        <v>60</v>
      </c>
      <c r="E28" s="60">
        <v>28</v>
      </c>
      <c r="F28" s="32">
        <v>30</v>
      </c>
      <c r="G28" s="33">
        <v>2</v>
      </c>
      <c r="H28" s="44"/>
      <c r="I28" s="44"/>
      <c r="J28" s="53">
        <f t="shared" si="1"/>
        <v>60</v>
      </c>
      <c r="K28" s="53" t="b">
        <f t="shared" si="2"/>
        <v>1</v>
      </c>
      <c r="L28" s="53">
        <f t="shared" si="6"/>
        <v>3</v>
      </c>
      <c r="M28" s="53"/>
      <c r="N28" s="52"/>
    </row>
    <row r="29" spans="1:16" s="12" customFormat="1" ht="28.5" customHeight="1" x14ac:dyDescent="0.35">
      <c r="A29" s="68" t="s">
        <v>73</v>
      </c>
      <c r="B29" s="27" t="s">
        <v>44</v>
      </c>
      <c r="C29" s="31" t="s">
        <v>54</v>
      </c>
      <c r="D29" s="28">
        <f t="shared" si="0"/>
        <v>60</v>
      </c>
      <c r="E29" s="60">
        <v>28</v>
      </c>
      <c r="F29" s="32">
        <v>30</v>
      </c>
      <c r="G29" s="33">
        <v>2</v>
      </c>
      <c r="H29" s="44"/>
      <c r="I29" s="44"/>
      <c r="J29" s="53">
        <f t="shared" si="1"/>
        <v>60</v>
      </c>
      <c r="K29" s="53" t="b">
        <f t="shared" si="2"/>
        <v>1</v>
      </c>
      <c r="L29" s="53">
        <f t="shared" si="6"/>
        <v>3</v>
      </c>
      <c r="M29" s="53"/>
      <c r="N29" s="52"/>
    </row>
    <row r="30" spans="1:16" s="12" customFormat="1" ht="28.5" customHeight="1" x14ac:dyDescent="0.35">
      <c r="A30" s="68" t="s">
        <v>74</v>
      </c>
      <c r="B30" s="27" t="s">
        <v>47</v>
      </c>
      <c r="C30" s="31" t="s">
        <v>54</v>
      </c>
      <c r="D30" s="28">
        <f t="shared" si="0"/>
        <v>60</v>
      </c>
      <c r="E30" s="60">
        <v>28</v>
      </c>
      <c r="F30" s="32">
        <v>30</v>
      </c>
      <c r="G30" s="33">
        <v>2</v>
      </c>
      <c r="H30" s="44"/>
      <c r="I30" s="44"/>
      <c r="J30" s="53">
        <f t="shared" si="1"/>
        <v>60</v>
      </c>
      <c r="K30" s="53" t="b">
        <f t="shared" si="2"/>
        <v>1</v>
      </c>
      <c r="L30" s="53">
        <f t="shared" si="6"/>
        <v>3</v>
      </c>
      <c r="M30" s="53"/>
      <c r="N30" s="52"/>
    </row>
    <row r="31" spans="1:16" s="12" customFormat="1" ht="28.5" customHeight="1" x14ac:dyDescent="0.35">
      <c r="A31" s="68" t="s">
        <v>75</v>
      </c>
      <c r="B31" s="27" t="s">
        <v>42</v>
      </c>
      <c r="C31" s="31" t="s">
        <v>54</v>
      </c>
      <c r="D31" s="28">
        <f t="shared" si="0"/>
        <v>60</v>
      </c>
      <c r="E31" s="60">
        <v>28</v>
      </c>
      <c r="F31" s="32">
        <v>30</v>
      </c>
      <c r="G31" s="33">
        <v>2</v>
      </c>
      <c r="H31" s="44"/>
      <c r="I31" s="44"/>
      <c r="J31" s="53">
        <f t="shared" si="1"/>
        <v>60</v>
      </c>
      <c r="K31" s="53" t="b">
        <f t="shared" si="2"/>
        <v>1</v>
      </c>
      <c r="L31" s="53">
        <f t="shared" si="6"/>
        <v>3</v>
      </c>
      <c r="M31" s="53"/>
      <c r="N31" s="52"/>
    </row>
    <row r="32" spans="1:16" s="12" customFormat="1" ht="31.5" customHeight="1" x14ac:dyDescent="0.35">
      <c r="A32" s="68" t="s">
        <v>76</v>
      </c>
      <c r="B32" s="27" t="s">
        <v>92</v>
      </c>
      <c r="C32" s="31">
        <v>3</v>
      </c>
      <c r="D32" s="28">
        <f t="shared" si="0"/>
        <v>90</v>
      </c>
      <c r="E32" s="60"/>
      <c r="F32" s="32">
        <v>90</v>
      </c>
      <c r="G32" s="33"/>
      <c r="H32" s="44"/>
      <c r="I32" s="44"/>
      <c r="J32" s="53">
        <f t="shared" si="1"/>
        <v>90</v>
      </c>
      <c r="K32" s="53" t="b">
        <f t="shared" si="2"/>
        <v>1</v>
      </c>
      <c r="L32" s="53">
        <f t="shared" si="6"/>
        <v>3</v>
      </c>
      <c r="M32" s="53"/>
      <c r="N32" s="52"/>
    </row>
    <row r="33" spans="1:16" s="12" customFormat="1" ht="28.5" customHeight="1" x14ac:dyDescent="0.35">
      <c r="A33" s="68" t="s">
        <v>77</v>
      </c>
      <c r="B33" s="27" t="s">
        <v>48</v>
      </c>
      <c r="C33" s="31" t="s">
        <v>54</v>
      </c>
      <c r="D33" s="28">
        <f t="shared" si="0"/>
        <v>60</v>
      </c>
      <c r="E33" s="60">
        <v>28</v>
      </c>
      <c r="F33" s="32">
        <v>30</v>
      </c>
      <c r="G33" s="33">
        <v>2</v>
      </c>
      <c r="H33" s="44"/>
      <c r="I33" s="44"/>
      <c r="J33" s="53">
        <f t="shared" si="1"/>
        <v>60</v>
      </c>
      <c r="K33" s="53" t="b">
        <f t="shared" si="2"/>
        <v>1</v>
      </c>
      <c r="L33" s="53">
        <f t="shared" si="6"/>
        <v>3</v>
      </c>
      <c r="M33" s="53"/>
      <c r="N33" s="52"/>
    </row>
    <row r="34" spans="1:16" s="12" customFormat="1" ht="28.5" customHeight="1" x14ac:dyDescent="0.35">
      <c r="A34" s="68">
        <v>24</v>
      </c>
      <c r="B34" s="27" t="s">
        <v>94</v>
      </c>
      <c r="C34" s="31">
        <v>1</v>
      </c>
      <c r="D34" s="28">
        <v>45</v>
      </c>
      <c r="E34" s="60"/>
      <c r="F34" s="48">
        <v>45</v>
      </c>
      <c r="G34" s="50"/>
      <c r="H34" s="44"/>
      <c r="I34" s="44"/>
      <c r="J34" s="53"/>
      <c r="K34" s="53"/>
      <c r="L34" s="53"/>
      <c r="M34" s="53"/>
      <c r="N34" s="52"/>
    </row>
    <row r="35" spans="1:16" ht="28.5" customHeight="1" x14ac:dyDescent="0.35">
      <c r="A35" s="68" t="s">
        <v>78</v>
      </c>
      <c r="B35" s="27" t="s">
        <v>95</v>
      </c>
      <c r="C35" s="31">
        <v>1</v>
      </c>
      <c r="D35" s="31">
        <v>45</v>
      </c>
      <c r="E35" s="62"/>
      <c r="F35" s="33">
        <v>45</v>
      </c>
      <c r="G35" s="33"/>
      <c r="H35" s="41"/>
      <c r="I35" s="41"/>
      <c r="J35" s="53">
        <f t="shared" si="1"/>
        <v>45</v>
      </c>
      <c r="K35" s="53" t="b">
        <f t="shared" si="2"/>
        <v>1</v>
      </c>
      <c r="L35" s="53">
        <f t="shared" si="6"/>
        <v>1</v>
      </c>
      <c r="N35" s="52"/>
    </row>
    <row r="36" spans="1:16" ht="28.5" customHeight="1" x14ac:dyDescent="0.35">
      <c r="A36" s="68" t="s">
        <v>79</v>
      </c>
      <c r="B36" s="27" t="s">
        <v>21</v>
      </c>
      <c r="C36" s="31">
        <v>8</v>
      </c>
      <c r="D36" s="28">
        <f t="shared" si="0"/>
        <v>360</v>
      </c>
      <c r="E36" s="62"/>
      <c r="F36" s="33">
        <f>8*45</f>
        <v>360</v>
      </c>
      <c r="G36" s="33"/>
      <c r="H36" s="41"/>
      <c r="I36" s="41"/>
      <c r="J36" s="53">
        <f t="shared" si="1"/>
        <v>360</v>
      </c>
      <c r="K36" s="53" t="b">
        <f t="shared" si="2"/>
        <v>1</v>
      </c>
      <c r="L36" s="53">
        <f t="shared" si="6"/>
        <v>8</v>
      </c>
      <c r="N36" s="52"/>
    </row>
    <row r="37" spans="1:16" ht="28.5" customHeight="1" x14ac:dyDescent="0.35">
      <c r="A37" s="37" t="s">
        <v>22</v>
      </c>
      <c r="B37" s="18" t="s">
        <v>23</v>
      </c>
      <c r="C37" s="23">
        <v>8</v>
      </c>
      <c r="D37" s="20">
        <f t="shared" si="0"/>
        <v>165</v>
      </c>
      <c r="E37" s="63">
        <f>SUM(E38:E40)</f>
        <v>69</v>
      </c>
      <c r="F37" s="19">
        <f>SUM(F38:F40)</f>
        <v>90</v>
      </c>
      <c r="G37" s="19">
        <f>SUM(G38:G40)</f>
        <v>6</v>
      </c>
      <c r="H37" s="43">
        <f>SUM(D38:D40)</f>
        <v>165</v>
      </c>
      <c r="I37" s="41"/>
      <c r="J37" s="53">
        <f t="shared" si="1"/>
        <v>165</v>
      </c>
      <c r="K37" s="53" t="b">
        <f t="shared" si="2"/>
        <v>1</v>
      </c>
      <c r="L37" s="155">
        <v>8</v>
      </c>
      <c r="M37" s="155">
        <f>SUM(D38:D40)</f>
        <v>165</v>
      </c>
      <c r="N37" s="155">
        <f t="shared" ref="N37:P37" si="7">SUM(E38:E40)</f>
        <v>69</v>
      </c>
      <c r="O37" s="155">
        <f t="shared" si="7"/>
        <v>90</v>
      </c>
      <c r="P37" s="155">
        <f t="shared" si="7"/>
        <v>6</v>
      </c>
    </row>
    <row r="38" spans="1:16" ht="28.5" customHeight="1" x14ac:dyDescent="0.35">
      <c r="A38" s="68">
        <v>27</v>
      </c>
      <c r="B38" s="27" t="s">
        <v>49</v>
      </c>
      <c r="C38" s="31" t="s">
        <v>54</v>
      </c>
      <c r="D38" s="28">
        <f t="shared" si="0"/>
        <v>60</v>
      </c>
      <c r="E38" s="60">
        <v>28</v>
      </c>
      <c r="F38" s="32">
        <v>30</v>
      </c>
      <c r="G38" s="33">
        <v>2</v>
      </c>
      <c r="H38" s="41"/>
      <c r="I38" s="41"/>
      <c r="J38" s="53">
        <f t="shared" si="1"/>
        <v>60</v>
      </c>
      <c r="K38" s="53" t="b">
        <f t="shared" si="2"/>
        <v>1</v>
      </c>
    </row>
    <row r="39" spans="1:16" ht="28.5" customHeight="1" x14ac:dyDescent="0.35">
      <c r="A39" s="68">
        <v>28</v>
      </c>
      <c r="B39" s="27" t="s">
        <v>50</v>
      </c>
      <c r="C39" s="31" t="s">
        <v>54</v>
      </c>
      <c r="D39" s="28">
        <f t="shared" si="0"/>
        <v>60</v>
      </c>
      <c r="E39" s="60">
        <v>28</v>
      </c>
      <c r="F39" s="32">
        <v>30</v>
      </c>
      <c r="G39" s="33">
        <v>2</v>
      </c>
      <c r="H39" s="41"/>
      <c r="I39" s="41"/>
      <c r="J39" s="53">
        <f t="shared" si="1"/>
        <v>60</v>
      </c>
      <c r="K39" s="53" t="b">
        <f t="shared" si="2"/>
        <v>1</v>
      </c>
    </row>
    <row r="40" spans="1:16" ht="28.5" customHeight="1" x14ac:dyDescent="0.35">
      <c r="A40" s="68">
        <v>29</v>
      </c>
      <c r="B40" s="27" t="s">
        <v>18</v>
      </c>
      <c r="C40" s="31" t="s">
        <v>80</v>
      </c>
      <c r="D40" s="28">
        <f t="shared" si="0"/>
        <v>45</v>
      </c>
      <c r="E40" s="60">
        <v>13</v>
      </c>
      <c r="F40" s="32">
        <v>30</v>
      </c>
      <c r="G40" s="33">
        <v>2</v>
      </c>
      <c r="H40" s="41"/>
      <c r="I40" s="41"/>
      <c r="J40" s="53">
        <f t="shared" si="1"/>
        <v>45</v>
      </c>
      <c r="K40" s="53" t="b">
        <f t="shared" si="2"/>
        <v>1</v>
      </c>
    </row>
    <row r="41" spans="1:16" ht="28.5" customHeight="1" thickBot="1" x14ac:dyDescent="0.4">
      <c r="A41" s="38"/>
      <c r="B41" s="39" t="s">
        <v>24</v>
      </c>
      <c r="C41" s="40">
        <v>90</v>
      </c>
      <c r="D41" s="24">
        <f t="shared" si="0"/>
        <v>1950</v>
      </c>
      <c r="E41" s="64">
        <f>SUM(E8:E14,E17:E22,E24:E36,E38:E40)</f>
        <v>852</v>
      </c>
      <c r="F41" s="25">
        <f>SUM(F8:F14,F17:F22,F24:F36,F38:F40)</f>
        <v>1050</v>
      </c>
      <c r="G41" s="25">
        <f>SUM(G8:G14,G17:G22,G24:G36,G38:G40)</f>
        <v>48</v>
      </c>
      <c r="H41" s="43">
        <f>E41+F41+G41</f>
        <v>1950</v>
      </c>
      <c r="I41" s="41"/>
      <c r="J41" s="53">
        <f t="shared" si="1"/>
        <v>1950</v>
      </c>
      <c r="K41" s="53" t="b">
        <f t="shared" si="2"/>
        <v>1</v>
      </c>
      <c r="L41" s="54">
        <f>L37+L23+L16+L7</f>
        <v>89</v>
      </c>
      <c r="M41" s="54">
        <f t="shared" ref="M41:P41" si="8">M37+M23+M16+M7</f>
        <v>1950</v>
      </c>
      <c r="N41" s="54">
        <f t="shared" si="8"/>
        <v>852</v>
      </c>
      <c r="O41" s="54">
        <f t="shared" si="8"/>
        <v>1050</v>
      </c>
      <c r="P41" s="54">
        <f t="shared" si="8"/>
        <v>48</v>
      </c>
    </row>
    <row r="42" spans="1:16" x14ac:dyDescent="0.35">
      <c r="J42" t="s">
        <v>84</v>
      </c>
      <c r="L42" s="53">
        <f>(O41/M41)*100</f>
        <v>53.846153846153847</v>
      </c>
      <c r="N42" s="53">
        <f>N41+P41</f>
        <v>900</v>
      </c>
    </row>
    <row r="46" spans="1:16" s="157" customFormat="1" ht="26.25" customHeight="1" x14ac:dyDescent="0.3">
      <c r="B46" s="6" t="s">
        <v>24</v>
      </c>
      <c r="C46" s="1">
        <v>90</v>
      </c>
      <c r="D46" s="2">
        <f>D41</f>
        <v>1950</v>
      </c>
      <c r="E46" s="51">
        <f>E41</f>
        <v>852</v>
      </c>
      <c r="F46" s="2">
        <f>F41</f>
        <v>1050</v>
      </c>
      <c r="G46" s="2">
        <f>G41</f>
        <v>48</v>
      </c>
      <c r="H46" s="158">
        <f>E46+F46+G46</f>
        <v>1950</v>
      </c>
    </row>
    <row r="47" spans="1:16" s="157" customFormat="1" ht="26.25" customHeight="1" x14ac:dyDescent="0.3">
      <c r="D47" s="4" t="s">
        <v>26</v>
      </c>
      <c r="E47" s="65"/>
      <c r="F47" s="9">
        <f>F41</f>
        <v>1050</v>
      </c>
    </row>
    <row r="48" spans="1:16" s="157" customFormat="1" ht="26.25" customHeight="1" x14ac:dyDescent="0.3">
      <c r="D48" s="4" t="s">
        <v>87</v>
      </c>
      <c r="E48" s="65"/>
      <c r="F48" s="9">
        <v>900</v>
      </c>
    </row>
    <row r="49" spans="4:9" s="157" customFormat="1" ht="26.25" customHeight="1" x14ac:dyDescent="0.3">
      <c r="D49" s="4" t="s">
        <v>27</v>
      </c>
      <c r="E49" s="65"/>
      <c r="F49" s="10">
        <f>D41</f>
        <v>1950</v>
      </c>
    </row>
    <row r="50" spans="4:9" s="157" customFormat="1" ht="26.25" customHeight="1" x14ac:dyDescent="0.3">
      <c r="D50" s="4" t="s">
        <v>30</v>
      </c>
      <c r="E50" s="66"/>
      <c r="F50" s="26">
        <f>F41/D41%</f>
        <v>53.846153846153847</v>
      </c>
      <c r="G50" s="7" t="s">
        <v>28</v>
      </c>
      <c r="H50" s="8">
        <v>0.5</v>
      </c>
      <c r="I50" s="159" t="s">
        <v>88</v>
      </c>
    </row>
    <row r="51" spans="4:9" x14ac:dyDescent="0.35">
      <c r="D51" s="161" t="s">
        <v>90</v>
      </c>
    </row>
  </sheetData>
  <mergeCells count="10">
    <mergeCell ref="D4:D6"/>
    <mergeCell ref="G5:G6"/>
    <mergeCell ref="A1:G1"/>
    <mergeCell ref="B3:B6"/>
    <mergeCell ref="C3:C6"/>
    <mergeCell ref="D3:G3"/>
    <mergeCell ref="E4:G4"/>
    <mergeCell ref="E5:E6"/>
    <mergeCell ref="F5:F6"/>
    <mergeCell ref="A3:A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opLeftCell="A15" zoomScale="60" zoomScaleNormal="60" workbookViewId="0">
      <selection activeCell="B25" sqref="B25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5703125" style="55" customWidth="1"/>
    <col min="6" max="6" width="15.7109375" customWidth="1"/>
    <col min="7" max="7" width="13.140625" customWidth="1"/>
    <col min="8" max="12" width="9.140625" style="71"/>
    <col min="13" max="13" width="9.140625" style="53"/>
  </cols>
  <sheetData>
    <row r="1" spans="1:12" ht="50.25" customHeight="1" x14ac:dyDescent="0.35">
      <c r="A1" s="166" t="s">
        <v>52</v>
      </c>
      <c r="B1" s="166"/>
      <c r="C1" s="166"/>
      <c r="D1" s="166"/>
      <c r="E1" s="166"/>
      <c r="F1" s="166"/>
      <c r="G1" s="166"/>
    </row>
    <row r="2" spans="1:12" ht="21.75" thickBot="1" x14ac:dyDescent="0.4"/>
    <row r="3" spans="1:12" ht="21.75" customHeight="1" thickBot="1" x14ac:dyDescent="0.4">
      <c r="A3" s="170" t="s">
        <v>0</v>
      </c>
      <c r="B3" s="170" t="s">
        <v>1</v>
      </c>
      <c r="C3" s="170" t="s">
        <v>2</v>
      </c>
      <c r="D3" s="173" t="s">
        <v>3</v>
      </c>
      <c r="E3" s="174"/>
      <c r="F3" s="174"/>
      <c r="G3" s="175"/>
    </row>
    <row r="4" spans="1:12" ht="29.25" customHeight="1" thickBot="1" x14ac:dyDescent="0.4">
      <c r="A4" s="171"/>
      <c r="B4" s="171"/>
      <c r="C4" s="171"/>
      <c r="D4" s="170" t="s">
        <v>35</v>
      </c>
      <c r="E4" s="178" t="s">
        <v>4</v>
      </c>
      <c r="F4" s="174"/>
      <c r="G4" s="175"/>
    </row>
    <row r="5" spans="1:12" ht="87.75" customHeight="1" x14ac:dyDescent="0.35">
      <c r="A5" s="171"/>
      <c r="B5" s="171"/>
      <c r="C5" s="171"/>
      <c r="D5" s="176"/>
      <c r="E5" s="179" t="s">
        <v>5</v>
      </c>
      <c r="F5" s="180" t="s">
        <v>6</v>
      </c>
      <c r="G5" s="170" t="s">
        <v>37</v>
      </c>
    </row>
    <row r="6" spans="1:12" ht="7.5" customHeight="1" thickBot="1" x14ac:dyDescent="0.4">
      <c r="A6" s="172"/>
      <c r="B6" s="172"/>
      <c r="C6" s="172"/>
      <c r="D6" s="177"/>
      <c r="E6" s="179"/>
      <c r="F6" s="181"/>
      <c r="G6" s="172"/>
    </row>
    <row r="7" spans="1:12" ht="33" customHeight="1" thickBot="1" x14ac:dyDescent="0.4">
      <c r="A7" s="74" t="s">
        <v>7</v>
      </c>
      <c r="B7" s="75" t="s">
        <v>8</v>
      </c>
      <c r="C7" s="76">
        <v>17</v>
      </c>
      <c r="D7" s="102">
        <f>SUM(D$8:D$14)</f>
        <v>315</v>
      </c>
      <c r="E7" s="113">
        <f>SUM(E$8:E$14)</f>
        <v>183</v>
      </c>
      <c r="F7" s="76">
        <f>SUM(F$8:F$14)</f>
        <v>120</v>
      </c>
      <c r="G7" s="76">
        <f>SUM(G$8:G$14)</f>
        <v>12</v>
      </c>
      <c r="H7" s="127">
        <f>SUM(H8:H14)</f>
        <v>17</v>
      </c>
      <c r="I7" s="127">
        <f>SUM(D8:D14)</f>
        <v>315</v>
      </c>
      <c r="J7" s="127">
        <f>SUM(E8:E14)</f>
        <v>183</v>
      </c>
      <c r="K7" s="127">
        <f t="shared" ref="K7:L7" si="0">SUM(F8:F14)</f>
        <v>120</v>
      </c>
      <c r="L7" s="127">
        <f t="shared" si="0"/>
        <v>12</v>
      </c>
    </row>
    <row r="8" spans="1:12" ht="33" customHeight="1" thickBot="1" x14ac:dyDescent="0.4">
      <c r="A8" s="77" t="s">
        <v>55</v>
      </c>
      <c r="B8" s="78"/>
      <c r="C8" s="79">
        <v>2</v>
      </c>
      <c r="D8" s="103">
        <f t="shared" ref="D8:D32" si="1">SUM($E8:$G8)</f>
        <v>30</v>
      </c>
      <c r="E8" s="114">
        <v>28</v>
      </c>
      <c r="F8" s="80"/>
      <c r="G8" s="80">
        <v>2</v>
      </c>
      <c r="H8" s="71">
        <f t="shared" ref="H8:H14" si="2">VALUE(LEFT(C8,1))</f>
        <v>2</v>
      </c>
    </row>
    <row r="9" spans="1:12" ht="33" customHeight="1" thickBot="1" x14ac:dyDescent="0.4">
      <c r="A9" s="77" t="s">
        <v>56</v>
      </c>
      <c r="B9" s="81" t="s">
        <v>10</v>
      </c>
      <c r="C9" s="80">
        <v>1</v>
      </c>
      <c r="D9" s="103">
        <f t="shared" si="1"/>
        <v>15</v>
      </c>
      <c r="E9" s="114">
        <v>13</v>
      </c>
      <c r="F9" s="80"/>
      <c r="G9" s="80">
        <v>2</v>
      </c>
      <c r="H9" s="71">
        <f t="shared" si="2"/>
        <v>1</v>
      </c>
    </row>
    <row r="10" spans="1:12" ht="33" customHeight="1" thickBot="1" x14ac:dyDescent="0.4">
      <c r="A10" s="77" t="s">
        <v>57</v>
      </c>
      <c r="B10" s="81"/>
      <c r="C10" s="80">
        <v>1</v>
      </c>
      <c r="D10" s="103">
        <f t="shared" si="1"/>
        <v>30</v>
      </c>
      <c r="E10" s="114"/>
      <c r="F10" s="80">
        <v>30</v>
      </c>
      <c r="G10" s="80"/>
      <c r="H10" s="71">
        <f t="shared" si="2"/>
        <v>1</v>
      </c>
    </row>
    <row r="11" spans="1:12" ht="33" customHeight="1" thickBot="1" x14ac:dyDescent="0.4">
      <c r="A11" s="77" t="s">
        <v>58</v>
      </c>
      <c r="B11" s="81" t="s">
        <v>12</v>
      </c>
      <c r="C11" s="80" t="s">
        <v>83</v>
      </c>
      <c r="D11" s="103">
        <f t="shared" si="1"/>
        <v>45</v>
      </c>
      <c r="E11" s="114">
        <v>13</v>
      </c>
      <c r="F11" s="80">
        <v>30</v>
      </c>
      <c r="G11" s="80">
        <v>2</v>
      </c>
      <c r="H11" s="71">
        <f t="shared" si="2"/>
        <v>2</v>
      </c>
    </row>
    <row r="12" spans="1:12" ht="33" customHeight="1" thickBot="1" x14ac:dyDescent="0.4">
      <c r="A12" s="77" t="s">
        <v>59</v>
      </c>
      <c r="B12" s="81"/>
      <c r="C12" s="80" t="s">
        <v>81</v>
      </c>
      <c r="D12" s="103">
        <f t="shared" si="1"/>
        <v>90</v>
      </c>
      <c r="E12" s="114">
        <v>28</v>
      </c>
      <c r="F12" s="80">
        <v>60</v>
      </c>
      <c r="G12" s="80">
        <v>2</v>
      </c>
      <c r="H12" s="71">
        <f t="shared" si="2"/>
        <v>4</v>
      </c>
    </row>
    <row r="13" spans="1:12" ht="33" customHeight="1" thickBot="1" x14ac:dyDescent="0.4">
      <c r="A13" s="77" t="s">
        <v>60</v>
      </c>
      <c r="B13" s="81" t="s">
        <v>14</v>
      </c>
      <c r="C13" s="80">
        <v>4</v>
      </c>
      <c r="D13" s="103">
        <f t="shared" si="1"/>
        <v>60</v>
      </c>
      <c r="E13" s="114">
        <v>58</v>
      </c>
      <c r="F13" s="80"/>
      <c r="G13" s="80">
        <v>2</v>
      </c>
      <c r="H13" s="71">
        <f t="shared" si="2"/>
        <v>4</v>
      </c>
    </row>
    <row r="14" spans="1:12" ht="33" customHeight="1" thickBot="1" x14ac:dyDescent="0.4">
      <c r="A14" s="77" t="s">
        <v>61</v>
      </c>
      <c r="B14" s="81" t="s">
        <v>15</v>
      </c>
      <c r="C14" s="80">
        <v>3</v>
      </c>
      <c r="D14" s="103">
        <f t="shared" si="1"/>
        <v>45</v>
      </c>
      <c r="E14" s="114">
        <v>43</v>
      </c>
      <c r="F14" s="79"/>
      <c r="G14" s="79">
        <v>2</v>
      </c>
      <c r="H14" s="71">
        <f t="shared" si="2"/>
        <v>3</v>
      </c>
    </row>
    <row r="15" spans="1:12" ht="33" customHeight="1" thickBot="1" x14ac:dyDescent="0.4">
      <c r="A15" s="82" t="s">
        <v>25</v>
      </c>
      <c r="B15" s="75" t="s">
        <v>29</v>
      </c>
      <c r="C15" s="83">
        <f>SUM(C16,C20,C29)</f>
        <v>38</v>
      </c>
      <c r="D15" s="104">
        <f t="shared" si="1"/>
        <v>930</v>
      </c>
      <c r="E15" s="115">
        <f>SUM(E16,E20,E29)</f>
        <v>295</v>
      </c>
      <c r="F15" s="83">
        <f>SUM(F16,F20,F29)</f>
        <v>615</v>
      </c>
      <c r="G15" s="83">
        <f>SUM(G16,G20,G29)</f>
        <v>20</v>
      </c>
      <c r="H15" s="126">
        <f>H16+H20+H29</f>
        <v>38</v>
      </c>
      <c r="I15" s="126">
        <f t="shared" ref="I15:L15" si="3">I16+I20+I29</f>
        <v>930</v>
      </c>
      <c r="J15" s="126">
        <f t="shared" si="3"/>
        <v>295</v>
      </c>
      <c r="K15" s="126">
        <f t="shared" si="3"/>
        <v>615</v>
      </c>
      <c r="L15" s="126">
        <f t="shared" si="3"/>
        <v>20</v>
      </c>
    </row>
    <row r="16" spans="1:12" ht="33" customHeight="1" thickBot="1" x14ac:dyDescent="0.4">
      <c r="A16" s="84" t="s">
        <v>16</v>
      </c>
      <c r="B16" s="85" t="s">
        <v>17</v>
      </c>
      <c r="C16" s="121">
        <v>9</v>
      </c>
      <c r="D16" s="105">
        <f t="shared" si="1"/>
        <v>135</v>
      </c>
      <c r="E16" s="116">
        <f>SUM(E17:E19)</f>
        <v>129</v>
      </c>
      <c r="F16" s="3"/>
      <c r="G16" s="11">
        <f>SUM(G17:G19)</f>
        <v>6</v>
      </c>
      <c r="H16" s="126">
        <f>SUM(C17:C19)</f>
        <v>9</v>
      </c>
      <c r="I16" s="126">
        <f t="shared" ref="I16:L16" si="4">SUM(D17:D19)</f>
        <v>135</v>
      </c>
      <c r="J16" s="126">
        <f t="shared" si="4"/>
        <v>129</v>
      </c>
      <c r="K16" s="126"/>
      <c r="L16" s="126">
        <f t="shared" si="4"/>
        <v>6</v>
      </c>
    </row>
    <row r="17" spans="1:13" s="125" customFormat="1" ht="33" customHeight="1" x14ac:dyDescent="0.25">
      <c r="A17" s="129" t="s">
        <v>62</v>
      </c>
      <c r="B17" s="88"/>
      <c r="C17" s="122">
        <v>3</v>
      </c>
      <c r="D17" s="62">
        <f t="shared" si="1"/>
        <v>45</v>
      </c>
      <c r="E17" s="48">
        <v>43</v>
      </c>
      <c r="F17" s="112"/>
      <c r="G17" s="50">
        <v>2</v>
      </c>
      <c r="H17" s="123"/>
      <c r="I17" s="123"/>
      <c r="J17" s="123"/>
      <c r="K17" s="123"/>
      <c r="L17" s="123"/>
      <c r="M17" s="124"/>
    </row>
    <row r="18" spans="1:13" s="125" customFormat="1" ht="33" customHeight="1" x14ac:dyDescent="0.25">
      <c r="A18" s="129" t="s">
        <v>63</v>
      </c>
      <c r="B18" s="88"/>
      <c r="C18" s="122">
        <v>3</v>
      </c>
      <c r="D18" s="62">
        <f t="shared" si="1"/>
        <v>45</v>
      </c>
      <c r="E18" s="48">
        <v>43</v>
      </c>
      <c r="F18" s="112"/>
      <c r="G18" s="50">
        <v>2</v>
      </c>
      <c r="H18" s="123"/>
      <c r="I18" s="123"/>
      <c r="J18" s="123"/>
      <c r="K18" s="123"/>
      <c r="L18" s="123"/>
      <c r="M18" s="124"/>
    </row>
    <row r="19" spans="1:13" s="125" customFormat="1" ht="33" customHeight="1" x14ac:dyDescent="0.25">
      <c r="A19" s="129" t="s">
        <v>64</v>
      </c>
      <c r="B19" s="87"/>
      <c r="C19" s="122">
        <v>3</v>
      </c>
      <c r="D19" s="62">
        <f t="shared" si="1"/>
        <v>45</v>
      </c>
      <c r="E19" s="48">
        <v>43</v>
      </c>
      <c r="F19" s="112"/>
      <c r="G19" s="50">
        <v>2</v>
      </c>
      <c r="H19" s="123"/>
      <c r="I19" s="123"/>
      <c r="J19" s="123"/>
      <c r="K19" s="123"/>
      <c r="L19" s="123"/>
      <c r="M19" s="124"/>
    </row>
    <row r="20" spans="1:13" ht="33" customHeight="1" thickBot="1" x14ac:dyDescent="0.4">
      <c r="A20" s="89" t="s">
        <v>19</v>
      </c>
      <c r="B20" s="85" t="s">
        <v>20</v>
      </c>
      <c r="C20" s="90">
        <v>25</v>
      </c>
      <c r="D20" s="106">
        <f t="shared" si="1"/>
        <v>705</v>
      </c>
      <c r="E20" s="117">
        <f>SUM(E$21:E$28)</f>
        <v>140</v>
      </c>
      <c r="F20" s="11">
        <f>SUM(F21:F28)</f>
        <v>555</v>
      </c>
      <c r="G20" s="11">
        <f>SUM(G$21:G$28)</f>
        <v>10</v>
      </c>
      <c r="H20" s="126">
        <f>SUM(H21:H28)</f>
        <v>25</v>
      </c>
      <c r="I20" s="127">
        <f>SUM(D21:D28)</f>
        <v>705</v>
      </c>
      <c r="J20" s="127">
        <f t="shared" ref="J20:L20" si="5">SUM(E21:E28)</f>
        <v>140</v>
      </c>
      <c r="K20" s="127">
        <f t="shared" si="5"/>
        <v>555</v>
      </c>
      <c r="L20" s="127">
        <f t="shared" si="5"/>
        <v>10</v>
      </c>
    </row>
    <row r="21" spans="1:13" ht="33" customHeight="1" x14ac:dyDescent="0.35">
      <c r="A21" s="129" t="s">
        <v>65</v>
      </c>
      <c r="B21" s="87"/>
      <c r="C21" s="50" t="s">
        <v>54</v>
      </c>
      <c r="D21" s="107">
        <f t="shared" si="1"/>
        <v>60</v>
      </c>
      <c r="E21" s="48">
        <v>28</v>
      </c>
      <c r="F21" s="112">
        <v>30</v>
      </c>
      <c r="G21" s="50">
        <v>2</v>
      </c>
      <c r="H21" s="71">
        <v>3</v>
      </c>
    </row>
    <row r="22" spans="1:13" ht="33" customHeight="1" x14ac:dyDescent="0.35">
      <c r="A22" s="129" t="s">
        <v>66</v>
      </c>
      <c r="B22" s="91"/>
      <c r="C22" s="50" t="s">
        <v>54</v>
      </c>
      <c r="D22" s="62">
        <f t="shared" si="1"/>
        <v>60</v>
      </c>
      <c r="E22" s="48">
        <v>28</v>
      </c>
      <c r="F22" s="112">
        <v>30</v>
      </c>
      <c r="G22" s="50">
        <v>2</v>
      </c>
      <c r="H22" s="71">
        <v>3</v>
      </c>
    </row>
    <row r="23" spans="1:13" ht="33" customHeight="1" x14ac:dyDescent="0.35">
      <c r="A23" s="129" t="s">
        <v>67</v>
      </c>
      <c r="B23" s="87"/>
      <c r="C23" s="50" t="s">
        <v>54</v>
      </c>
      <c r="D23" s="62">
        <f t="shared" si="1"/>
        <v>60</v>
      </c>
      <c r="E23" s="48">
        <v>28</v>
      </c>
      <c r="F23" s="112">
        <v>30</v>
      </c>
      <c r="G23" s="50">
        <v>2</v>
      </c>
      <c r="H23" s="71">
        <v>3</v>
      </c>
    </row>
    <row r="24" spans="1:13" ht="33" customHeight="1" x14ac:dyDescent="0.35">
      <c r="A24" s="129" t="s">
        <v>68</v>
      </c>
      <c r="B24" s="87" t="s">
        <v>46</v>
      </c>
      <c r="C24" s="50" t="s">
        <v>54</v>
      </c>
      <c r="D24" s="107">
        <f t="shared" si="1"/>
        <v>60</v>
      </c>
      <c r="E24" s="48">
        <v>28</v>
      </c>
      <c r="F24" s="112">
        <v>30</v>
      </c>
      <c r="G24" s="50">
        <v>2</v>
      </c>
      <c r="H24" s="71">
        <v>3</v>
      </c>
    </row>
    <row r="25" spans="1:13" ht="42" customHeight="1" x14ac:dyDescent="0.35">
      <c r="A25" s="129" t="s">
        <v>69</v>
      </c>
      <c r="B25" s="87" t="s">
        <v>91</v>
      </c>
      <c r="C25" s="50">
        <v>3</v>
      </c>
      <c r="D25" s="107">
        <f t="shared" si="1"/>
        <v>90</v>
      </c>
      <c r="E25" s="48"/>
      <c r="F25" s="112">
        <v>90</v>
      </c>
      <c r="G25" s="50"/>
      <c r="H25" s="71">
        <v>3</v>
      </c>
    </row>
    <row r="26" spans="1:13" ht="33" customHeight="1" thickBot="1" x14ac:dyDescent="0.4">
      <c r="A26" s="129" t="s">
        <v>70</v>
      </c>
      <c r="B26" s="87" t="s">
        <v>48</v>
      </c>
      <c r="C26" s="50" t="s">
        <v>54</v>
      </c>
      <c r="D26" s="107">
        <f t="shared" si="1"/>
        <v>60</v>
      </c>
      <c r="E26" s="48">
        <v>28</v>
      </c>
      <c r="F26" s="112">
        <v>30</v>
      </c>
      <c r="G26" s="50">
        <v>2</v>
      </c>
      <c r="H26" s="71">
        <v>3</v>
      </c>
    </row>
    <row r="27" spans="1:13" ht="33" customHeight="1" thickBot="1" x14ac:dyDescent="0.4">
      <c r="A27" s="129" t="s">
        <v>71</v>
      </c>
      <c r="B27" s="92" t="s">
        <v>96</v>
      </c>
      <c r="C27" s="93">
        <v>1</v>
      </c>
      <c r="D27" s="108">
        <v>45</v>
      </c>
      <c r="E27" s="118"/>
      <c r="F27" s="45">
        <v>45</v>
      </c>
      <c r="G27" s="45"/>
      <c r="H27" s="71">
        <v>1</v>
      </c>
    </row>
    <row r="28" spans="1:13" ht="33" customHeight="1" thickBot="1" x14ac:dyDescent="0.4">
      <c r="A28" s="129" t="s">
        <v>72</v>
      </c>
      <c r="B28" s="94" t="s">
        <v>21</v>
      </c>
      <c r="C28" s="93">
        <v>6</v>
      </c>
      <c r="D28" s="109">
        <f t="shared" si="1"/>
        <v>270</v>
      </c>
      <c r="E28" s="118"/>
      <c r="F28" s="45">
        <f>6*45</f>
        <v>270</v>
      </c>
      <c r="G28" s="45"/>
      <c r="H28" s="71">
        <v>6</v>
      </c>
    </row>
    <row r="29" spans="1:13" ht="33" customHeight="1" thickBot="1" x14ac:dyDescent="0.4">
      <c r="A29" s="89" t="s">
        <v>22</v>
      </c>
      <c r="B29" s="85" t="s">
        <v>23</v>
      </c>
      <c r="C29" s="96">
        <v>4</v>
      </c>
      <c r="D29" s="110">
        <f t="shared" si="1"/>
        <v>90</v>
      </c>
      <c r="E29" s="119">
        <f>SUM(E30:E31)</f>
        <v>26</v>
      </c>
      <c r="F29" s="86">
        <f>SUM(F30:F31)</f>
        <v>60</v>
      </c>
      <c r="G29" s="86">
        <f>SUM(G30:G31)</f>
        <v>4</v>
      </c>
      <c r="H29" s="126">
        <v>4</v>
      </c>
      <c r="I29" s="127">
        <f>SUM(D30:D31)</f>
        <v>90</v>
      </c>
      <c r="J29" s="127">
        <f t="shared" ref="J29:L29" si="6">SUM(E30:E31)</f>
        <v>26</v>
      </c>
      <c r="K29" s="127">
        <f t="shared" si="6"/>
        <v>60</v>
      </c>
      <c r="L29" s="127">
        <f t="shared" si="6"/>
        <v>4</v>
      </c>
    </row>
    <row r="30" spans="1:13" ht="33" customHeight="1" thickBot="1" x14ac:dyDescent="0.4">
      <c r="A30" s="130" t="s">
        <v>73</v>
      </c>
      <c r="B30" s="87" t="s">
        <v>49</v>
      </c>
      <c r="C30" s="50" t="s">
        <v>80</v>
      </c>
      <c r="D30" s="107">
        <f t="shared" si="1"/>
        <v>45</v>
      </c>
      <c r="E30" s="48">
        <v>13</v>
      </c>
      <c r="F30" s="112">
        <v>30</v>
      </c>
      <c r="G30" s="50">
        <v>2</v>
      </c>
    </row>
    <row r="31" spans="1:13" s="46" customFormat="1" ht="33" customHeight="1" thickBot="1" x14ac:dyDescent="0.4">
      <c r="A31" s="77" t="s">
        <v>74</v>
      </c>
      <c r="B31" s="87" t="s">
        <v>18</v>
      </c>
      <c r="C31" s="50" t="s">
        <v>80</v>
      </c>
      <c r="D31" s="107">
        <f t="shared" si="1"/>
        <v>45</v>
      </c>
      <c r="E31" s="48">
        <v>13</v>
      </c>
      <c r="F31" s="112">
        <v>30</v>
      </c>
      <c r="G31" s="50">
        <v>2</v>
      </c>
      <c r="H31" s="73"/>
      <c r="I31" s="73"/>
      <c r="J31" s="73"/>
      <c r="K31" s="73"/>
      <c r="L31" s="73"/>
      <c r="M31" s="101"/>
    </row>
    <row r="32" spans="1:13" ht="33" customHeight="1" thickBot="1" x14ac:dyDescent="0.4">
      <c r="A32" s="97"/>
      <c r="B32" s="98" t="s">
        <v>24</v>
      </c>
      <c r="C32" s="99">
        <v>55</v>
      </c>
      <c r="D32" s="111">
        <f t="shared" si="1"/>
        <v>1245</v>
      </c>
      <c r="E32" s="120">
        <f>SUM(E8:E14,E17:E19,E21:E28,E30:E31)</f>
        <v>478</v>
      </c>
      <c r="F32" s="100">
        <f>SUM(F8:F14,F17:F19,F21:F28,F30:F31)</f>
        <v>735</v>
      </c>
      <c r="G32" s="100">
        <f>SUM(G8:G14,G17:G19,G21:G28,G30:G31)</f>
        <v>32</v>
      </c>
      <c r="H32" s="126">
        <f>H7+H15</f>
        <v>55</v>
      </c>
      <c r="I32" s="126">
        <f t="shared" ref="I32:L32" si="7">I7+I15</f>
        <v>1245</v>
      </c>
      <c r="J32" s="126">
        <f t="shared" si="7"/>
        <v>478</v>
      </c>
      <c r="K32" s="126">
        <f t="shared" si="7"/>
        <v>735</v>
      </c>
      <c r="L32" s="126">
        <f t="shared" si="7"/>
        <v>32</v>
      </c>
    </row>
    <row r="33" spans="2:10" x14ac:dyDescent="0.35">
      <c r="H33" s="127" t="s">
        <v>84</v>
      </c>
      <c r="I33" s="127">
        <f>(K32/I32)*100</f>
        <v>59.036144578313255</v>
      </c>
      <c r="J33" s="72">
        <f>J32+L32</f>
        <v>510</v>
      </c>
    </row>
    <row r="37" spans="2:10" ht="27.75" customHeight="1" x14ac:dyDescent="0.35">
      <c r="B37" s="6" t="s">
        <v>24</v>
      </c>
      <c r="C37" s="1">
        <v>55</v>
      </c>
      <c r="D37" s="2">
        <f>D32</f>
        <v>1245</v>
      </c>
      <c r="E37" s="49">
        <f>E32</f>
        <v>478</v>
      </c>
      <c r="F37" s="2">
        <f>F32</f>
        <v>735</v>
      </c>
      <c r="G37" s="2">
        <f>G32</f>
        <v>32</v>
      </c>
      <c r="H37" s="72">
        <f>E37+F37+G37</f>
        <v>1245</v>
      </c>
    </row>
    <row r="38" spans="2:10" ht="23.25" customHeight="1" x14ac:dyDescent="0.35">
      <c r="D38" s="4" t="s">
        <v>26</v>
      </c>
      <c r="E38" s="65"/>
      <c r="F38" s="9">
        <f>F32</f>
        <v>735</v>
      </c>
    </row>
    <row r="39" spans="2:10" ht="23.25" customHeight="1" x14ac:dyDescent="0.35">
      <c r="D39" s="4" t="s">
        <v>87</v>
      </c>
      <c r="E39" s="65"/>
      <c r="F39" s="9">
        <f>E32</f>
        <v>478</v>
      </c>
    </row>
    <row r="40" spans="2:10" ht="21.75" customHeight="1" x14ac:dyDescent="0.35">
      <c r="D40" s="4" t="s">
        <v>27</v>
      </c>
      <c r="E40" s="65"/>
      <c r="F40" s="10">
        <f>D32</f>
        <v>1245</v>
      </c>
    </row>
    <row r="41" spans="2:10" ht="27.75" customHeight="1" x14ac:dyDescent="0.35">
      <c r="D41" s="4" t="s">
        <v>30</v>
      </c>
      <c r="E41" s="66"/>
      <c r="F41" s="26">
        <f>F32/D32%</f>
        <v>59.036144578313255</v>
      </c>
      <c r="G41" s="7" t="s">
        <v>28</v>
      </c>
      <c r="H41" s="128">
        <v>0.55000000000000004</v>
      </c>
      <c r="I41" s="160" t="s">
        <v>88</v>
      </c>
    </row>
    <row r="42" spans="2:10" x14ac:dyDescent="0.35">
      <c r="D42" s="161" t="s">
        <v>89</v>
      </c>
    </row>
  </sheetData>
  <mergeCells count="10">
    <mergeCell ref="A1:G1"/>
    <mergeCell ref="A3:A6"/>
    <mergeCell ref="B3:B6"/>
    <mergeCell ref="C3:C6"/>
    <mergeCell ref="D3:G3"/>
    <mergeCell ref="D4:D6"/>
    <mergeCell ref="E4:G4"/>
    <mergeCell ref="E5:E6"/>
    <mergeCell ref="F5:F6"/>
    <mergeCell ref="G5:G6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"/>
  <sheetViews>
    <sheetView topLeftCell="A23" zoomScale="60" zoomScaleNormal="60" workbookViewId="0">
      <selection activeCell="H35" sqref="H35"/>
    </sheetView>
  </sheetViews>
  <sheetFormatPr defaultRowHeight="21" x14ac:dyDescent="0.35"/>
  <cols>
    <col min="1" max="1" width="8.85546875" customWidth="1"/>
    <col min="2" max="2" width="42.28515625" customWidth="1"/>
    <col min="3" max="3" width="13.5703125" customWidth="1"/>
    <col min="4" max="4" width="12.5703125" customWidth="1"/>
    <col min="5" max="5" width="12.42578125" customWidth="1"/>
    <col min="6" max="6" width="15.7109375" customWidth="1"/>
    <col min="7" max="7" width="13.140625" customWidth="1"/>
    <col min="8" max="12" width="9.140625" style="53"/>
  </cols>
  <sheetData>
    <row r="1" spans="1:12" ht="50.25" customHeight="1" x14ac:dyDescent="0.35">
      <c r="A1" s="166" t="s">
        <v>53</v>
      </c>
      <c r="B1" s="166"/>
      <c r="C1" s="166"/>
      <c r="D1" s="166"/>
      <c r="E1" s="166"/>
      <c r="F1" s="166"/>
      <c r="G1" s="166"/>
    </row>
    <row r="2" spans="1:12" ht="21.75" thickBot="1" x14ac:dyDescent="0.4"/>
    <row r="3" spans="1:12" s="70" customFormat="1" ht="21.75" customHeight="1" thickBot="1" x14ac:dyDescent="0.35">
      <c r="A3" s="170" t="s">
        <v>0</v>
      </c>
      <c r="B3" s="170" t="s">
        <v>1</v>
      </c>
      <c r="C3" s="170" t="s">
        <v>2</v>
      </c>
      <c r="D3" s="173" t="s">
        <v>3</v>
      </c>
      <c r="E3" s="174"/>
      <c r="F3" s="174"/>
      <c r="G3" s="175"/>
      <c r="H3" s="71"/>
      <c r="I3" s="71"/>
      <c r="J3" s="71"/>
      <c r="K3" s="71"/>
      <c r="L3" s="71"/>
    </row>
    <row r="4" spans="1:12" s="70" customFormat="1" ht="27" customHeight="1" thickBot="1" x14ac:dyDescent="0.35">
      <c r="A4" s="171"/>
      <c r="B4" s="171"/>
      <c r="C4" s="171"/>
      <c r="D4" s="170" t="s">
        <v>35</v>
      </c>
      <c r="E4" s="178" t="s">
        <v>4</v>
      </c>
      <c r="F4" s="174"/>
      <c r="G4" s="175"/>
      <c r="H4" s="71"/>
      <c r="I4" s="71"/>
      <c r="J4" s="71"/>
      <c r="K4" s="71"/>
      <c r="L4" s="71"/>
    </row>
    <row r="5" spans="1:12" s="70" customFormat="1" ht="90" customHeight="1" x14ac:dyDescent="0.3">
      <c r="A5" s="171"/>
      <c r="B5" s="171"/>
      <c r="C5" s="171"/>
      <c r="D5" s="176"/>
      <c r="E5" s="147" t="s">
        <v>5</v>
      </c>
      <c r="F5" s="180" t="s">
        <v>6</v>
      </c>
      <c r="G5" s="170" t="s">
        <v>37</v>
      </c>
      <c r="H5" s="71"/>
      <c r="I5" s="71"/>
      <c r="J5" s="71"/>
      <c r="K5" s="71"/>
      <c r="L5" s="71"/>
    </row>
    <row r="6" spans="1:12" s="70" customFormat="1" ht="7.5" customHeight="1" thickBot="1" x14ac:dyDescent="0.35">
      <c r="A6" s="172"/>
      <c r="B6" s="172"/>
      <c r="C6" s="172"/>
      <c r="D6" s="177"/>
      <c r="E6" s="147"/>
      <c r="F6" s="181"/>
      <c r="G6" s="172"/>
      <c r="H6" s="71"/>
      <c r="I6" s="71"/>
      <c r="J6" s="71"/>
      <c r="K6" s="71"/>
      <c r="L6" s="71"/>
    </row>
    <row r="7" spans="1:12" s="70" customFormat="1" ht="35.25" customHeight="1" thickBot="1" x14ac:dyDescent="0.35">
      <c r="A7" s="74" t="s">
        <v>7</v>
      </c>
      <c r="B7" s="75" t="s">
        <v>8</v>
      </c>
      <c r="C7" s="76">
        <v>20</v>
      </c>
      <c r="D7" s="102">
        <f>SUM(D$8:D$14)</f>
        <v>390</v>
      </c>
      <c r="E7" s="113">
        <f>SUM(E$8:E$14)</f>
        <v>198</v>
      </c>
      <c r="F7" s="76">
        <f>SUM(F$8:F$14)</f>
        <v>180</v>
      </c>
      <c r="G7" s="76">
        <f>SUM(G$8:G$14)</f>
        <v>12</v>
      </c>
      <c r="H7" s="127">
        <f>SUM(H8:H14)</f>
        <v>20</v>
      </c>
      <c r="I7" s="127">
        <f>SUM(D8:D14)</f>
        <v>390</v>
      </c>
      <c r="J7" s="127">
        <f>SUM(E8:E14)</f>
        <v>198</v>
      </c>
      <c r="K7" s="127">
        <f t="shared" ref="K7:L7" si="0">SUM(F8:F14)</f>
        <v>180</v>
      </c>
      <c r="L7" s="127">
        <f t="shared" si="0"/>
        <v>12</v>
      </c>
    </row>
    <row r="8" spans="1:12" s="70" customFormat="1" ht="35.25" customHeight="1" thickBot="1" x14ac:dyDescent="0.35">
      <c r="A8" s="139" t="s">
        <v>55</v>
      </c>
      <c r="B8" s="134" t="s">
        <v>9</v>
      </c>
      <c r="C8" s="80">
        <v>2</v>
      </c>
      <c r="D8" s="103">
        <f t="shared" ref="D8:D35" si="1">SUM($E8:$G8)</f>
        <v>30</v>
      </c>
      <c r="E8" s="114">
        <v>28</v>
      </c>
      <c r="F8" s="80"/>
      <c r="G8" s="80">
        <v>2</v>
      </c>
      <c r="H8" s="71">
        <v>2</v>
      </c>
      <c r="I8" s="71"/>
      <c r="J8" s="71"/>
      <c r="K8" s="71"/>
      <c r="L8" s="71"/>
    </row>
    <row r="9" spans="1:12" s="70" customFormat="1" ht="35.25" customHeight="1" thickBot="1" x14ac:dyDescent="0.35">
      <c r="A9" s="139" t="s">
        <v>56</v>
      </c>
      <c r="B9" s="134" t="s">
        <v>10</v>
      </c>
      <c r="C9" s="80">
        <v>1</v>
      </c>
      <c r="D9" s="103">
        <f t="shared" si="1"/>
        <v>15</v>
      </c>
      <c r="E9" s="114">
        <v>13</v>
      </c>
      <c r="F9" s="80"/>
      <c r="G9" s="80">
        <v>2</v>
      </c>
      <c r="H9" s="71">
        <v>1</v>
      </c>
      <c r="I9" s="71"/>
      <c r="J9" s="71"/>
      <c r="K9" s="71"/>
      <c r="L9" s="71"/>
    </row>
    <row r="10" spans="1:12" s="70" customFormat="1" ht="35.25" customHeight="1" thickBot="1" x14ac:dyDescent="0.35">
      <c r="A10" s="139" t="s">
        <v>57</v>
      </c>
      <c r="B10" s="134" t="s">
        <v>11</v>
      </c>
      <c r="C10" s="80">
        <v>1</v>
      </c>
      <c r="D10" s="103">
        <f t="shared" si="1"/>
        <v>30</v>
      </c>
      <c r="E10" s="114"/>
      <c r="F10" s="80">
        <v>30</v>
      </c>
      <c r="G10" s="80"/>
      <c r="H10" s="71">
        <v>1</v>
      </c>
      <c r="I10" s="71"/>
      <c r="J10" s="71"/>
      <c r="K10" s="71"/>
      <c r="L10" s="71"/>
    </row>
    <row r="11" spans="1:12" s="70" customFormat="1" ht="35.25" customHeight="1" thickBot="1" x14ac:dyDescent="0.35">
      <c r="A11" s="139" t="s">
        <v>58</v>
      </c>
      <c r="B11" s="134" t="s">
        <v>36</v>
      </c>
      <c r="C11" s="80" t="s">
        <v>85</v>
      </c>
      <c r="D11" s="103">
        <f t="shared" si="1"/>
        <v>120</v>
      </c>
      <c r="E11" s="114">
        <v>28</v>
      </c>
      <c r="F11" s="80">
        <v>90</v>
      </c>
      <c r="G11" s="80">
        <v>2</v>
      </c>
      <c r="H11" s="71">
        <v>5</v>
      </c>
      <c r="I11" s="71"/>
      <c r="J11" s="71"/>
      <c r="K11" s="71"/>
      <c r="L11" s="71"/>
    </row>
    <row r="12" spans="1:12" s="70" customFormat="1" ht="35.25" customHeight="1" thickBot="1" x14ac:dyDescent="0.35">
      <c r="A12" s="139" t="s">
        <v>59</v>
      </c>
      <c r="B12" s="134" t="s">
        <v>13</v>
      </c>
      <c r="C12" s="80" t="s">
        <v>86</v>
      </c>
      <c r="D12" s="103">
        <f t="shared" si="1"/>
        <v>90</v>
      </c>
      <c r="E12" s="114">
        <v>28</v>
      </c>
      <c r="F12" s="80">
        <v>60</v>
      </c>
      <c r="G12" s="80">
        <v>2</v>
      </c>
      <c r="H12" s="71">
        <v>4</v>
      </c>
      <c r="I12" s="71"/>
      <c r="J12" s="71"/>
      <c r="K12" s="71"/>
      <c r="L12" s="71"/>
    </row>
    <row r="13" spans="1:12" s="70" customFormat="1" ht="35.25" customHeight="1" thickBot="1" x14ac:dyDescent="0.35">
      <c r="A13" s="139" t="s">
        <v>60</v>
      </c>
      <c r="B13" s="134" t="s">
        <v>14</v>
      </c>
      <c r="C13" s="80">
        <v>4</v>
      </c>
      <c r="D13" s="103">
        <f t="shared" si="1"/>
        <v>60</v>
      </c>
      <c r="E13" s="114">
        <v>58</v>
      </c>
      <c r="F13" s="80"/>
      <c r="G13" s="80">
        <v>2</v>
      </c>
      <c r="H13" s="71">
        <v>4</v>
      </c>
      <c r="I13" s="71"/>
      <c r="J13" s="71"/>
      <c r="K13" s="71"/>
      <c r="L13" s="71"/>
    </row>
    <row r="14" spans="1:12" s="70" customFormat="1" ht="35.25" customHeight="1" thickBot="1" x14ac:dyDescent="0.35">
      <c r="A14" s="139" t="s">
        <v>61</v>
      </c>
      <c r="B14" s="134" t="s">
        <v>15</v>
      </c>
      <c r="C14" s="80">
        <v>3</v>
      </c>
      <c r="D14" s="103">
        <f t="shared" si="1"/>
        <v>45</v>
      </c>
      <c r="E14" s="114">
        <v>43</v>
      </c>
      <c r="F14" s="79"/>
      <c r="G14" s="79">
        <v>2</v>
      </c>
      <c r="H14" s="71">
        <v>3</v>
      </c>
      <c r="I14" s="71"/>
      <c r="J14" s="71"/>
      <c r="K14" s="71"/>
      <c r="L14" s="71"/>
    </row>
    <row r="15" spans="1:12" s="70" customFormat="1" ht="40.5" customHeight="1" thickBot="1" x14ac:dyDescent="0.35">
      <c r="A15" s="82" t="s">
        <v>25</v>
      </c>
      <c r="B15" s="75" t="s">
        <v>29</v>
      </c>
      <c r="C15" s="83">
        <v>45</v>
      </c>
      <c r="D15" s="102">
        <f t="shared" si="1"/>
        <v>1050</v>
      </c>
      <c r="E15" s="115">
        <f>SUM(E16,E23,E32)</f>
        <v>381</v>
      </c>
      <c r="F15" s="83">
        <f>SUM(F16,F23,F32)</f>
        <v>645</v>
      </c>
      <c r="G15" s="83">
        <f>SUM(G16,G23,G32)</f>
        <v>24</v>
      </c>
      <c r="H15" s="150">
        <f>H16+H23+H32</f>
        <v>45</v>
      </c>
      <c r="I15" s="150">
        <f t="shared" ref="I15:L15" si="2">I16+I23+I32</f>
        <v>1050</v>
      </c>
      <c r="J15" s="150">
        <f t="shared" si="2"/>
        <v>381</v>
      </c>
      <c r="K15" s="150">
        <f t="shared" si="2"/>
        <v>645</v>
      </c>
      <c r="L15" s="150">
        <f t="shared" si="2"/>
        <v>24</v>
      </c>
    </row>
    <row r="16" spans="1:12" s="70" customFormat="1" ht="35.25" customHeight="1" thickBot="1" x14ac:dyDescent="0.35">
      <c r="A16" s="84" t="s">
        <v>16</v>
      </c>
      <c r="B16" s="85" t="s">
        <v>17</v>
      </c>
      <c r="C16" s="135">
        <f>SUM(C17:C22)</f>
        <v>17</v>
      </c>
      <c r="D16" s="143">
        <f t="shared" si="1"/>
        <v>255</v>
      </c>
      <c r="E16" s="148">
        <f>SUM(E17:E22)</f>
        <v>243</v>
      </c>
      <c r="F16" s="131"/>
      <c r="G16" s="131">
        <f>SUM(G17:G22)</f>
        <v>12</v>
      </c>
      <c r="H16" s="126">
        <f>SUM(C17:C22)</f>
        <v>17</v>
      </c>
      <c r="I16" s="126">
        <f t="shared" ref="I16:L16" si="3">SUM(D17:D22)</f>
        <v>255</v>
      </c>
      <c r="J16" s="126">
        <f t="shared" si="3"/>
        <v>243</v>
      </c>
      <c r="K16" s="126">
        <f t="shared" si="3"/>
        <v>0</v>
      </c>
      <c r="L16" s="126">
        <f t="shared" si="3"/>
        <v>12</v>
      </c>
    </row>
    <row r="17" spans="1:12" s="70" customFormat="1" ht="35.25" customHeight="1" x14ac:dyDescent="0.3">
      <c r="A17" s="140" t="s">
        <v>62</v>
      </c>
      <c r="B17" s="136" t="s">
        <v>31</v>
      </c>
      <c r="C17" s="133">
        <v>3</v>
      </c>
      <c r="D17" s="144">
        <f t="shared" si="1"/>
        <v>45</v>
      </c>
      <c r="E17" s="132">
        <v>43</v>
      </c>
      <c r="F17" s="146"/>
      <c r="G17" s="133">
        <v>2</v>
      </c>
      <c r="H17" s="71"/>
      <c r="I17" s="71"/>
      <c r="J17" s="71"/>
      <c r="K17" s="71"/>
      <c r="L17" s="71"/>
    </row>
    <row r="18" spans="1:12" s="70" customFormat="1" ht="35.25" customHeight="1" x14ac:dyDescent="0.3">
      <c r="A18" s="140" t="s">
        <v>63</v>
      </c>
      <c r="B18" s="136" t="s">
        <v>39</v>
      </c>
      <c r="C18" s="133">
        <v>3</v>
      </c>
      <c r="D18" s="144">
        <f t="shared" si="1"/>
        <v>45</v>
      </c>
      <c r="E18" s="132">
        <v>43</v>
      </c>
      <c r="F18" s="146"/>
      <c r="G18" s="133">
        <v>2</v>
      </c>
      <c r="H18" s="71"/>
      <c r="I18" s="71"/>
      <c r="J18" s="71"/>
      <c r="K18" s="71"/>
      <c r="L18" s="71"/>
    </row>
    <row r="19" spans="1:12" s="70" customFormat="1" ht="35.25" customHeight="1" x14ac:dyDescent="0.3">
      <c r="A19" s="140" t="s">
        <v>64</v>
      </c>
      <c r="B19" s="137" t="s">
        <v>32</v>
      </c>
      <c r="C19" s="133">
        <v>3</v>
      </c>
      <c r="D19" s="144">
        <f t="shared" si="1"/>
        <v>45</v>
      </c>
      <c r="E19" s="132">
        <v>43</v>
      </c>
      <c r="F19" s="146"/>
      <c r="G19" s="133">
        <v>2</v>
      </c>
      <c r="H19" s="71"/>
      <c r="I19" s="71"/>
      <c r="J19" s="71"/>
      <c r="K19" s="71"/>
      <c r="L19" s="71"/>
    </row>
    <row r="20" spans="1:12" s="70" customFormat="1" ht="35.25" customHeight="1" x14ac:dyDescent="0.3">
      <c r="A20" s="140" t="s">
        <v>65</v>
      </c>
      <c r="B20" s="137" t="s">
        <v>38</v>
      </c>
      <c r="C20" s="133">
        <v>3</v>
      </c>
      <c r="D20" s="144">
        <f t="shared" si="1"/>
        <v>45</v>
      </c>
      <c r="E20" s="132">
        <v>43</v>
      </c>
      <c r="F20" s="146"/>
      <c r="G20" s="133">
        <v>2</v>
      </c>
      <c r="H20" s="71"/>
      <c r="I20" s="71"/>
      <c r="J20" s="71"/>
      <c r="K20" s="71"/>
      <c r="L20" s="71"/>
    </row>
    <row r="21" spans="1:12" s="70" customFormat="1" ht="35.25" customHeight="1" x14ac:dyDescent="0.3">
      <c r="A21" s="140" t="s">
        <v>66</v>
      </c>
      <c r="B21" s="137" t="s">
        <v>34</v>
      </c>
      <c r="C21" s="133">
        <v>2</v>
      </c>
      <c r="D21" s="145">
        <v>30</v>
      </c>
      <c r="E21" s="132">
        <v>28</v>
      </c>
      <c r="F21" s="146"/>
      <c r="G21" s="133">
        <v>2</v>
      </c>
      <c r="H21" s="71"/>
      <c r="I21" s="71"/>
      <c r="J21" s="71"/>
      <c r="K21" s="71"/>
      <c r="L21" s="71"/>
    </row>
    <row r="22" spans="1:12" s="70" customFormat="1" ht="35.25" customHeight="1" x14ac:dyDescent="0.3">
      <c r="A22" s="140" t="s">
        <v>67</v>
      </c>
      <c r="B22" s="137" t="s">
        <v>45</v>
      </c>
      <c r="C22" s="133">
        <v>3</v>
      </c>
      <c r="D22" s="145">
        <f t="shared" si="1"/>
        <v>45</v>
      </c>
      <c r="E22" s="132">
        <v>43</v>
      </c>
      <c r="F22" s="146"/>
      <c r="G22" s="133">
        <v>2</v>
      </c>
      <c r="H22" s="71"/>
      <c r="I22" s="71"/>
      <c r="J22" s="71"/>
      <c r="K22" s="71"/>
      <c r="L22" s="71"/>
    </row>
    <row r="23" spans="1:12" s="70" customFormat="1" ht="35.25" customHeight="1" thickBot="1" x14ac:dyDescent="0.35">
      <c r="A23" s="89" t="s">
        <v>19</v>
      </c>
      <c r="B23" s="85" t="s">
        <v>20</v>
      </c>
      <c r="C23" s="90">
        <v>24</v>
      </c>
      <c r="D23" s="106">
        <f t="shared" si="1"/>
        <v>690</v>
      </c>
      <c r="E23" s="148">
        <f>SUM(E$24:E$31)</f>
        <v>125</v>
      </c>
      <c r="F23" s="131">
        <f>SUM(F24:F31)</f>
        <v>555</v>
      </c>
      <c r="G23" s="131">
        <f>SUM(G$24:G$31)</f>
        <v>10</v>
      </c>
      <c r="H23" s="126">
        <f>SUM(H24:H31)</f>
        <v>24</v>
      </c>
      <c r="I23" s="127">
        <f>SUM(D24:D31)</f>
        <v>690</v>
      </c>
      <c r="J23" s="127">
        <f t="shared" ref="J23:L23" si="4">SUM(E24:E31)</f>
        <v>125</v>
      </c>
      <c r="K23" s="127">
        <f t="shared" si="4"/>
        <v>555</v>
      </c>
      <c r="L23" s="127">
        <f t="shared" si="4"/>
        <v>10</v>
      </c>
    </row>
    <row r="24" spans="1:12" s="70" customFormat="1" ht="35.25" customHeight="1" x14ac:dyDescent="0.3">
      <c r="A24" s="141" t="s">
        <v>68</v>
      </c>
      <c r="B24" s="137" t="s">
        <v>33</v>
      </c>
      <c r="C24" s="133" t="s">
        <v>54</v>
      </c>
      <c r="D24" s="145">
        <f t="shared" si="1"/>
        <v>60</v>
      </c>
      <c r="E24" s="132">
        <v>28</v>
      </c>
      <c r="F24" s="146">
        <v>30</v>
      </c>
      <c r="G24" s="133">
        <v>2</v>
      </c>
      <c r="H24" s="71">
        <v>3</v>
      </c>
      <c r="I24" s="151"/>
      <c r="J24" s="71"/>
      <c r="K24" s="71"/>
      <c r="L24" s="71"/>
    </row>
    <row r="25" spans="1:12" s="70" customFormat="1" ht="35.25" customHeight="1" x14ac:dyDescent="0.3">
      <c r="A25" s="141" t="s">
        <v>69</v>
      </c>
      <c r="B25" s="156" t="s">
        <v>40</v>
      </c>
      <c r="C25" s="133" t="s">
        <v>54</v>
      </c>
      <c r="D25" s="144">
        <f t="shared" si="1"/>
        <v>60</v>
      </c>
      <c r="E25" s="132">
        <v>28</v>
      </c>
      <c r="F25" s="146">
        <v>30</v>
      </c>
      <c r="G25" s="133">
        <v>2</v>
      </c>
      <c r="H25" s="71">
        <v>3</v>
      </c>
      <c r="I25" s="151"/>
      <c r="J25" s="71"/>
      <c r="K25" s="71"/>
      <c r="L25" s="71"/>
    </row>
    <row r="26" spans="1:12" s="70" customFormat="1" ht="35.25" customHeight="1" x14ac:dyDescent="0.3">
      <c r="A26" s="141" t="s">
        <v>70</v>
      </c>
      <c r="B26" s="137" t="s">
        <v>41</v>
      </c>
      <c r="C26" s="133" t="s">
        <v>54</v>
      </c>
      <c r="D26" s="144">
        <f t="shared" si="1"/>
        <v>60</v>
      </c>
      <c r="E26" s="132">
        <v>28</v>
      </c>
      <c r="F26" s="146">
        <v>30</v>
      </c>
      <c r="G26" s="133">
        <v>2</v>
      </c>
      <c r="H26" s="71">
        <v>3</v>
      </c>
      <c r="I26" s="151"/>
      <c r="J26" s="71"/>
      <c r="K26" s="71"/>
      <c r="L26" s="71"/>
    </row>
    <row r="27" spans="1:12" s="70" customFormat="1" ht="35.25" customHeight="1" x14ac:dyDescent="0.3">
      <c r="A27" s="141" t="s">
        <v>71</v>
      </c>
      <c r="B27" s="137" t="s">
        <v>46</v>
      </c>
      <c r="C27" s="133" t="s">
        <v>54</v>
      </c>
      <c r="D27" s="144">
        <f>SUM($E27:$G27)</f>
        <v>60</v>
      </c>
      <c r="E27" s="132">
        <v>28</v>
      </c>
      <c r="F27" s="146">
        <v>30</v>
      </c>
      <c r="G27" s="133">
        <v>2</v>
      </c>
      <c r="H27" s="71">
        <v>3</v>
      </c>
      <c r="I27" s="151"/>
      <c r="J27" s="71"/>
      <c r="K27" s="71"/>
      <c r="L27" s="71"/>
    </row>
    <row r="28" spans="1:12" s="70" customFormat="1" ht="42" customHeight="1" x14ac:dyDescent="0.3">
      <c r="A28" s="141" t="s">
        <v>72</v>
      </c>
      <c r="B28" s="137" t="s">
        <v>92</v>
      </c>
      <c r="C28" s="133">
        <v>3</v>
      </c>
      <c r="D28" s="144">
        <f t="shared" si="1"/>
        <v>90</v>
      </c>
      <c r="E28" s="132"/>
      <c r="F28" s="146">
        <v>90</v>
      </c>
      <c r="G28" s="133"/>
      <c r="H28" s="71">
        <v>3</v>
      </c>
      <c r="I28" s="151"/>
      <c r="J28" s="71"/>
      <c r="K28" s="71"/>
      <c r="L28" s="71"/>
    </row>
    <row r="29" spans="1:12" s="70" customFormat="1" ht="35.25" customHeight="1" x14ac:dyDescent="0.3">
      <c r="A29" s="141" t="s">
        <v>73</v>
      </c>
      <c r="B29" s="137" t="s">
        <v>48</v>
      </c>
      <c r="C29" s="133" t="s">
        <v>80</v>
      </c>
      <c r="D29" s="144">
        <f t="shared" si="1"/>
        <v>45</v>
      </c>
      <c r="E29" s="132">
        <v>13</v>
      </c>
      <c r="F29" s="146">
        <v>30</v>
      </c>
      <c r="G29" s="133">
        <v>2</v>
      </c>
      <c r="H29" s="71">
        <v>2</v>
      </c>
      <c r="I29" s="151"/>
      <c r="J29" s="71"/>
      <c r="K29" s="71"/>
      <c r="L29" s="71"/>
    </row>
    <row r="30" spans="1:12" s="70" customFormat="1" ht="35.25" customHeight="1" x14ac:dyDescent="0.3">
      <c r="A30" s="141" t="s">
        <v>74</v>
      </c>
      <c r="B30" s="137" t="s">
        <v>97</v>
      </c>
      <c r="C30" s="133">
        <v>1</v>
      </c>
      <c r="D30" s="133">
        <f>C30*45</f>
        <v>45</v>
      </c>
      <c r="E30" s="132"/>
      <c r="F30" s="132">
        <f>45</f>
        <v>45</v>
      </c>
      <c r="G30" s="133"/>
      <c r="H30" s="72">
        <f>C30</f>
        <v>1</v>
      </c>
      <c r="I30" s="151"/>
      <c r="J30" s="71"/>
      <c r="K30" s="71"/>
      <c r="L30" s="71"/>
    </row>
    <row r="31" spans="1:12" s="70" customFormat="1" ht="35.25" customHeight="1" thickBot="1" x14ac:dyDescent="0.35">
      <c r="A31" s="141" t="s">
        <v>75</v>
      </c>
      <c r="B31" s="162" t="s">
        <v>21</v>
      </c>
      <c r="C31" s="163">
        <v>6</v>
      </c>
      <c r="D31" s="108">
        <f t="shared" si="1"/>
        <v>270</v>
      </c>
      <c r="E31" s="164"/>
      <c r="F31" s="95">
        <f>6*45</f>
        <v>270</v>
      </c>
      <c r="G31" s="95"/>
      <c r="H31" s="71">
        <v>6</v>
      </c>
      <c r="I31" s="71"/>
      <c r="J31" s="71"/>
      <c r="K31" s="71"/>
      <c r="L31" s="71"/>
    </row>
    <row r="32" spans="1:12" s="70" customFormat="1" ht="35.25" customHeight="1" thickBot="1" x14ac:dyDescent="0.35">
      <c r="A32" s="141" t="s">
        <v>22</v>
      </c>
      <c r="B32" s="85" t="s">
        <v>23</v>
      </c>
      <c r="C32" s="90">
        <v>4</v>
      </c>
      <c r="D32" s="106">
        <f t="shared" si="1"/>
        <v>105</v>
      </c>
      <c r="E32" s="149">
        <f>SUM(E33:E34)</f>
        <v>13</v>
      </c>
      <c r="F32" s="138">
        <f>SUM(F33:F34)</f>
        <v>90</v>
      </c>
      <c r="G32" s="138">
        <f>SUM(G33:G34)</f>
        <v>2</v>
      </c>
      <c r="H32" s="126">
        <v>4</v>
      </c>
      <c r="I32" s="126">
        <f>SUM(D33:D34)</f>
        <v>105</v>
      </c>
      <c r="J32" s="126">
        <f t="shared" ref="J32:L32" si="5">SUM(E33:E34)</f>
        <v>13</v>
      </c>
      <c r="K32" s="126">
        <f t="shared" si="5"/>
        <v>90</v>
      </c>
      <c r="L32" s="126">
        <f t="shared" si="5"/>
        <v>2</v>
      </c>
    </row>
    <row r="33" spans="1:12" s="70" customFormat="1" ht="35.25" customHeight="1" thickBot="1" x14ac:dyDescent="0.35">
      <c r="A33" s="89">
        <v>22</v>
      </c>
      <c r="B33" s="137" t="s">
        <v>93</v>
      </c>
      <c r="C33" s="133">
        <v>2</v>
      </c>
      <c r="D33" s="144">
        <f t="shared" si="1"/>
        <v>60</v>
      </c>
      <c r="E33" s="132"/>
      <c r="F33" s="146">
        <v>60</v>
      </c>
      <c r="G33" s="133"/>
      <c r="H33" s="71"/>
      <c r="I33" s="71"/>
      <c r="J33" s="71"/>
      <c r="K33" s="71"/>
      <c r="L33" s="71"/>
    </row>
    <row r="34" spans="1:12" s="70" customFormat="1" ht="35.25" customHeight="1" thickBot="1" x14ac:dyDescent="0.35">
      <c r="A34" s="142">
        <v>23</v>
      </c>
      <c r="B34" s="137" t="s">
        <v>49</v>
      </c>
      <c r="C34" s="133" t="s">
        <v>80</v>
      </c>
      <c r="D34" s="145">
        <f t="shared" si="1"/>
        <v>45</v>
      </c>
      <c r="E34" s="132">
        <v>13</v>
      </c>
      <c r="F34" s="146">
        <v>30</v>
      </c>
      <c r="G34" s="133">
        <v>2</v>
      </c>
      <c r="H34" s="71"/>
      <c r="I34" s="71"/>
      <c r="J34" s="71"/>
      <c r="K34" s="71"/>
      <c r="L34" s="71"/>
    </row>
    <row r="35" spans="1:12" s="70" customFormat="1" ht="35.25" customHeight="1" thickBot="1" x14ac:dyDescent="0.35">
      <c r="A35" s="142"/>
      <c r="B35" s="98" t="s">
        <v>24</v>
      </c>
      <c r="C35" s="99">
        <f>H35</f>
        <v>65</v>
      </c>
      <c r="D35" s="111">
        <f t="shared" si="1"/>
        <v>1440</v>
      </c>
      <c r="E35" s="120">
        <f>SUM(E8:E14,E17:E22,E24:E31,E33:E34)</f>
        <v>579</v>
      </c>
      <c r="F35" s="100">
        <f>SUM(F8:F14,F17:F22,F24:F31,F33:F34)</f>
        <v>825</v>
      </c>
      <c r="G35" s="100">
        <f>SUM(G8:G14,G17:G22,G24:G31,G33:G34)</f>
        <v>36</v>
      </c>
      <c r="H35" s="152">
        <f>H15+H7</f>
        <v>65</v>
      </c>
      <c r="I35" s="152">
        <f t="shared" ref="I35:L35" si="6">I15+I7</f>
        <v>1440</v>
      </c>
      <c r="J35" s="152">
        <f t="shared" si="6"/>
        <v>579</v>
      </c>
      <c r="K35" s="152">
        <f t="shared" si="6"/>
        <v>825</v>
      </c>
      <c r="L35" s="152">
        <f t="shared" si="6"/>
        <v>36</v>
      </c>
    </row>
    <row r="36" spans="1:12" ht="30" customHeight="1" thickBot="1" x14ac:dyDescent="0.4">
      <c r="A36" s="97"/>
      <c r="H36" s="53" t="s">
        <v>84</v>
      </c>
      <c r="I36" s="53">
        <f>(K35/I35)*100</f>
        <v>57.291666666666664</v>
      </c>
      <c r="J36" s="67">
        <f>J35+L35</f>
        <v>615</v>
      </c>
    </row>
    <row r="40" spans="1:12" s="157" customFormat="1" ht="30" customHeight="1" x14ac:dyDescent="0.3">
      <c r="A40"/>
      <c r="B40" s="6" t="s">
        <v>24</v>
      </c>
      <c r="C40" s="1">
        <v>65</v>
      </c>
      <c r="D40" s="2">
        <f>D35</f>
        <v>1440</v>
      </c>
      <c r="E40" s="51">
        <f>E35</f>
        <v>579</v>
      </c>
      <c r="F40" s="2">
        <f>F35</f>
        <v>825</v>
      </c>
      <c r="G40" s="2">
        <f>G35</f>
        <v>36</v>
      </c>
      <c r="H40" s="158">
        <f>E40+F40+G40</f>
        <v>1440</v>
      </c>
    </row>
    <row r="41" spans="1:12" s="157" customFormat="1" ht="30" customHeight="1" x14ac:dyDescent="0.3">
      <c r="D41" s="4" t="s">
        <v>26</v>
      </c>
      <c r="E41" s="4"/>
      <c r="F41" s="9">
        <f>F35</f>
        <v>825</v>
      </c>
    </row>
    <row r="42" spans="1:12" s="157" customFormat="1" ht="30" customHeight="1" x14ac:dyDescent="0.3">
      <c r="D42" s="4" t="s">
        <v>87</v>
      </c>
      <c r="E42" s="4"/>
      <c r="F42" s="9">
        <f>E40+G40</f>
        <v>615</v>
      </c>
    </row>
    <row r="43" spans="1:12" s="157" customFormat="1" ht="30" customHeight="1" x14ac:dyDescent="0.3">
      <c r="D43" s="4" t="s">
        <v>27</v>
      </c>
      <c r="E43" s="4"/>
      <c r="F43" s="10">
        <f>D35</f>
        <v>1440</v>
      </c>
    </row>
    <row r="44" spans="1:12" s="157" customFormat="1" ht="30" customHeight="1" x14ac:dyDescent="0.3">
      <c r="D44" s="4" t="s">
        <v>30</v>
      </c>
      <c r="E44" s="5"/>
      <c r="F44" s="26">
        <f>F35/D35%</f>
        <v>57.291666666666664</v>
      </c>
      <c r="G44" s="7" t="s">
        <v>28</v>
      </c>
      <c r="H44" s="8">
        <v>0.55000000000000004</v>
      </c>
      <c r="I44" s="159" t="s">
        <v>88</v>
      </c>
    </row>
    <row r="45" spans="1:12" x14ac:dyDescent="0.35">
      <c r="A45" s="157"/>
      <c r="D45" s="161" t="s">
        <v>98</v>
      </c>
    </row>
  </sheetData>
  <mergeCells count="9">
    <mergeCell ref="A1:G1"/>
    <mergeCell ref="A3:A6"/>
    <mergeCell ref="B3:B6"/>
    <mergeCell ref="C3:C6"/>
    <mergeCell ref="D3:G3"/>
    <mergeCell ref="D4:D6"/>
    <mergeCell ref="E4:G4"/>
    <mergeCell ref="F5:F6"/>
    <mergeCell ref="G5:G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 TCDN</vt:lpstr>
      <vt:lpstr>TC 1.5N TCDN</vt:lpstr>
      <vt:lpstr>TC 2N TCDN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HOME</cp:lastModifiedBy>
  <dcterms:created xsi:type="dcterms:W3CDTF">2017-04-20T03:24:44Z</dcterms:created>
  <dcterms:modified xsi:type="dcterms:W3CDTF">2017-05-06T13:04:53Z</dcterms:modified>
</cp:coreProperties>
</file>